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tehrani.m.TVTO\Desktop\New folder\مربی\نام مربی 1\"/>
    </mc:Choice>
  </mc:AlternateContent>
  <bookViews>
    <workbookView xWindow="360" yWindow="30" windowWidth="18195" windowHeight="6975" activeTab="1"/>
  </bookViews>
  <sheets>
    <sheet name="مشخصات مربی" sheetId="5" r:id="rId1"/>
    <sheet name="فرم مربی " sheetId="7" r:id="rId2"/>
    <sheet name="مربی" sheetId="3" r:id="rId3"/>
    <sheet name="Sheet1" sheetId="8" r:id="rId4"/>
  </sheets>
  <externalReferences>
    <externalReference r:id="rId5"/>
  </externalReferences>
  <calcPr calcId="162913"/>
</workbook>
</file>

<file path=xl/calcChain.xml><?xml version="1.0" encoding="utf-8"?>
<calcChain xmlns="http://schemas.openxmlformats.org/spreadsheetml/2006/main">
  <c r="AB6" i="3" l="1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G5" i="3"/>
  <c r="F5" i="3"/>
  <c r="E5" i="3"/>
  <c r="D5" i="3"/>
  <c r="C5" i="3"/>
  <c r="B5" i="3"/>
  <c r="AB4" i="3"/>
  <c r="AA4" i="3"/>
  <c r="W4" i="3"/>
  <c r="V4" i="3"/>
  <c r="Q4" i="3"/>
  <c r="P4" i="3"/>
  <c r="O4" i="3"/>
  <c r="N4" i="3"/>
  <c r="M4" i="3"/>
  <c r="L4" i="3"/>
  <c r="K4" i="3"/>
  <c r="J4" i="3"/>
  <c r="AC4" i="3" s="1"/>
  <c r="AC6" i="3" l="1"/>
  <c r="AC5" i="3"/>
</calcChain>
</file>

<file path=xl/sharedStrings.xml><?xml version="1.0" encoding="utf-8"?>
<sst xmlns="http://schemas.openxmlformats.org/spreadsheetml/2006/main" count="167" uniqueCount="155">
  <si>
    <t>رديف</t>
  </si>
  <si>
    <t>محورها</t>
  </si>
  <si>
    <t>معيارهاي سنجش</t>
  </si>
  <si>
    <t>عناوين اقدامات ومصاديق رفتاري كه فرد براساس آن كسب امتياز نموده است</t>
  </si>
  <si>
    <t>امتيازات</t>
  </si>
  <si>
    <t>حداكثر امتياز</t>
  </si>
  <si>
    <t>مدرك تحصيلي</t>
  </si>
  <si>
    <t xml:space="preserve">خلاقيت، ابتكار و نوآوري </t>
  </si>
  <si>
    <t xml:space="preserve">تاليف و ترجمه كتاب و مقاله </t>
  </si>
  <si>
    <t>تقدير و تشويق مرتبط با آموزش های فنی و حرفه ای</t>
  </si>
  <si>
    <t>سابقه ايثارگري</t>
  </si>
  <si>
    <t>استفاده صحيح و بهينه ازمنابع موجود، شناسايي و بكارگيري عوامل مؤثر دراعتدال ياكاهش هزينه ها، دقت درحفظ و نگهداري و تعمير تجهيزات، ابزارآلات و موادمصرفي، پيشنهاد و بكارگيري شيوه ها و راه حلهاي مؤثر و مناسب درجهت اعتدال هزينه هاي انجام كار و آموزش، اصلاح و بهبود روشها و ارائه راهكارهاي جديد درجهت صرفه جويي در وقت و انرژي</t>
  </si>
  <si>
    <t>سابقه تدريس مربي</t>
  </si>
  <si>
    <t>مشارکت در اجراي دوره هاي تقاضا محور</t>
  </si>
  <si>
    <t xml:space="preserve">طراحي و مميزي سؤال </t>
  </si>
  <si>
    <t>تدوین و بازنگري استاندارد های آموزشی</t>
  </si>
  <si>
    <t>شركت در دوره هاي بازآموزي بمنظور ارتقاء دانش</t>
  </si>
  <si>
    <t>توانايي و مهارت در تدريس</t>
  </si>
  <si>
    <t xml:space="preserve">فعالیت در بخش های آموزشی </t>
  </si>
  <si>
    <t>* چنانچه مربي در چند  بخش آموزشي فعاليت داشته باشد بالاترین امتياز ملاك عمل قرارگيرد.</t>
  </si>
  <si>
    <t>تنوع حرفه های آموزشی</t>
  </si>
  <si>
    <t>ثبت اطلاعات در پورتال جامع سازمان</t>
  </si>
  <si>
    <t xml:space="preserve">دکترا                                                                                   </t>
  </si>
  <si>
    <t xml:space="preserve">فوق ليسانس                                                                 </t>
  </si>
  <si>
    <t xml:space="preserve">ليسانس  </t>
  </si>
  <si>
    <t xml:space="preserve">فوق ديپلم    </t>
  </si>
  <si>
    <t xml:space="preserve">ديپلم </t>
  </si>
  <si>
    <t xml:space="preserve">اختراع (درصورت ثبت) </t>
  </si>
  <si>
    <t>امتیاز معیار</t>
  </si>
  <si>
    <t>ثابت و شعب شهري</t>
  </si>
  <si>
    <t xml:space="preserve">كسب رتبه توسط مربي درجشنواره، همايش و سمينارهاي كارآفريني در 2 سال گذشته در مرحله كشوري  </t>
  </si>
  <si>
    <t>كسب رتبه توسط كارآموز مربي درجشنواره، همايش و سمينارهاي كارآفريني در 2 سال گذشته در مرحله كشوري</t>
  </si>
  <si>
    <t xml:space="preserve">انتخاب به عنوان كارشناس مسئول يا معاون رشته مسابقات ملي مهارت            </t>
  </si>
  <si>
    <t>نام ونام خانوادگي</t>
  </si>
  <si>
    <t>استان</t>
  </si>
  <si>
    <t>نام  مركز</t>
  </si>
  <si>
    <t>وضعیت استخدام</t>
  </si>
  <si>
    <t>صورتجلسه كميته استاني  دارد / ندارد</t>
  </si>
  <si>
    <t>امتيازمعيارهاي عمومي و تخصصي</t>
  </si>
  <si>
    <t>امتياز مورد تاييد</t>
  </si>
  <si>
    <r>
      <rPr>
        <sz val="12"/>
        <color theme="1"/>
        <rFont val="Titr"/>
        <charset val="178"/>
      </rPr>
      <t>نتايج بررسي هاي مربوط به انتخاب</t>
    </r>
    <r>
      <rPr>
        <sz val="14"/>
        <color theme="1"/>
        <rFont val="Titr"/>
        <charset val="178"/>
      </rPr>
      <t xml:space="preserve"> </t>
    </r>
    <r>
      <rPr>
        <b/>
        <u/>
        <sz val="14"/>
        <color theme="1"/>
        <rFont val="Titr"/>
        <charset val="178"/>
      </rPr>
      <t>مربي  مركز آموزش دولتي</t>
    </r>
  </si>
  <si>
    <t>رشته آموزشی</t>
  </si>
  <si>
    <t>همکاری با حوزه مشاوره و رهگیری</t>
  </si>
  <si>
    <t>مستند</t>
  </si>
  <si>
    <r>
      <t>نوآوري آموزشي( توليد نرم افزار،  تجهيزات و ابزار كمك آموزشي، محتوای الکترونیکی و بسته های آموزشی</t>
    </r>
    <r>
      <rPr>
        <sz val="10"/>
        <color rgb="FF000000"/>
        <rFont val="Times New Roman"/>
        <family val="1"/>
      </rPr>
      <t>،</t>
    </r>
    <r>
      <rPr>
        <sz val="10"/>
        <color rgb="FF000000"/>
        <rFont val="Nazanin"/>
        <charset val="178"/>
      </rPr>
      <t xml:space="preserve"> روش تدريس و ...)  </t>
    </r>
  </si>
  <si>
    <r>
      <t>همکاری درمشاوره آموزشی</t>
    </r>
    <r>
      <rPr>
        <sz val="10"/>
        <color rgb="FF000000"/>
        <rFont val="Times New Roman"/>
        <family val="1"/>
      </rPr>
      <t>،</t>
    </r>
    <r>
      <rPr>
        <sz val="10"/>
        <color rgb="FF000000"/>
        <rFont val="Nazanin"/>
        <charset val="178"/>
      </rPr>
      <t xml:space="preserve"> هدایت شغلی و رهگیری کارآموزان </t>
    </r>
  </si>
  <si>
    <t xml:space="preserve">زندان ، مناطق محروم و مرزی </t>
  </si>
  <si>
    <t xml:space="preserve">به ازاء هر استاندارد در خوشه صنعت                         </t>
  </si>
  <si>
    <t xml:space="preserve">جانباز هر 5 درصد    </t>
  </si>
  <si>
    <t xml:space="preserve">سابقه حضور درجبهه (هرماه  </t>
  </si>
  <si>
    <r>
      <t>دريافت تقديرنامه ازمعاون ادارۀكل،رئيس مركز و یا مدیران اجرائی در سطح شهرستان   ( به ازای هر تقدیر نامه)</t>
    </r>
    <r>
      <rPr>
        <sz val="10"/>
        <color theme="1"/>
        <rFont val="Calibri"/>
        <family val="2"/>
        <scheme val="minor"/>
      </rPr>
      <t xml:space="preserve"> </t>
    </r>
  </si>
  <si>
    <t>دريافت تقدير نامه از مديران ستادي                                                                    ( به ازای هر تقدیر نامه)</t>
  </si>
  <si>
    <r>
      <t xml:space="preserve">دريافت تقدير نامه از مدیران </t>
    </r>
    <r>
      <rPr>
        <sz val="10"/>
        <color theme="1"/>
        <rFont val="Nazanin"/>
        <charset val="178"/>
      </rPr>
      <t>اجرائی</t>
    </r>
    <r>
      <rPr>
        <sz val="10"/>
        <color rgb="FF000000"/>
        <rFont val="Nazanin"/>
        <charset val="178"/>
      </rPr>
      <t xml:space="preserve"> استان يا فرماندار                                             ( به ازای هر تقدیر نامه)</t>
    </r>
  </si>
  <si>
    <t>دريافت تقدير نامه ازمعاون وزير و مقامات همطراز يا استاندار                                     ( به ازای هر تقدیر نامه)</t>
  </si>
  <si>
    <t xml:space="preserve">دريافت تقدير نامه از معاون رئيس جمهور يا وزير                                                    ( به ازای هر تقدیر نامه) </t>
  </si>
  <si>
    <t xml:space="preserve">خانواده شهيد(پدر، مادر، همسر، فرزند شهيد) </t>
  </si>
  <si>
    <t xml:space="preserve">به ازای هر سال اسارت در دوران دفاع مقدس </t>
  </si>
  <si>
    <t>ميزان توانايي مديريت كلاس، تهيه و استفاده از طرح درس، ثبت مشاهدات و رفتار كارآموزان و در دسترس داشتن استاندارد آموزش، همكاري در تدارك نيازهاي تجهيزاتي و مواد مصرفي مورد نياز آموزشي، تدريس بر اساس محتواي استاندارد با تائید رئیس مرکز</t>
  </si>
  <si>
    <t xml:space="preserve">به ازاء هر استاندارد در خوشه کشاورزی    </t>
  </si>
  <si>
    <t xml:space="preserve">به ازاء هر استاندارد در خوشه خدمات و فرهنگ و هنر </t>
  </si>
  <si>
    <t xml:space="preserve">طراحي سئوالات مسابقه ملي مهارت      </t>
  </si>
  <si>
    <t>طراحی و ممیزی سئوال  جهت تكميل بانك سئوال    (به ازای هر100 سوال )</t>
  </si>
  <si>
    <t>طراحی و ممیزی پروژه كارعملي جهت تكميل بانك سئوال    (به ازای هر پروژه )</t>
  </si>
  <si>
    <t>تدوین استاندارد آموزشی                                                           ( به ازای هر استاندارد)</t>
  </si>
  <si>
    <t>بازنگری استاندارد آموزشی                                           ( به ازای هر بازنگری استاندارد)</t>
  </si>
  <si>
    <t xml:space="preserve">تکمیل شناسنامه دوره های آموزشی در پورتال                                   </t>
  </si>
  <si>
    <t>مشخصات مربی</t>
  </si>
  <si>
    <t xml:space="preserve"> فرم شماره 1</t>
  </si>
  <si>
    <t>جمع امتیازات</t>
  </si>
  <si>
    <t>امتيازکمیته ستادی</t>
  </si>
  <si>
    <t>امتيازکمیته استانی</t>
  </si>
  <si>
    <t>مستند بند1</t>
  </si>
  <si>
    <t>مستند بند2</t>
  </si>
  <si>
    <t>مستند بند3</t>
  </si>
  <si>
    <t>مستند بند4</t>
  </si>
  <si>
    <t>مستند بند5</t>
  </si>
  <si>
    <t>مستند بند6</t>
  </si>
  <si>
    <t>مستند بند7</t>
  </si>
  <si>
    <t>فرم مربی</t>
  </si>
  <si>
    <t xml:space="preserve">شناسایی مشاغل دركليه حوزه ها                                                                              (به ازای هر شغل) </t>
  </si>
  <si>
    <t>مربی مهارت آموخته کارآفرین برتر در سطح استانی با ذکر نام کارآفرین برتر                            (هر کارآفرین)</t>
  </si>
  <si>
    <t>مربی مهارت آموخته کارآفرین برتر در سطح کشوری با ذکر نام کارآفرین                                 (هر کارآفرین)</t>
  </si>
  <si>
    <t xml:space="preserve">تاليف و ترجمه كتب تخصصي غير مرتبط با رشته آموزشي (مشروط به انتشار)          ( به ازای هر عنوان کتاب) </t>
  </si>
  <si>
    <t xml:space="preserve">تاليف و ترجمه كتب تخصصي مرتبط با رشته آموزشي(مشروط به انتشار)                 ( به ازای هر عنوان کتاب) </t>
  </si>
  <si>
    <t>تدريس مربي در بنگاههای اقتصادی (صنایع و صنوف)                                          ( به ازای هر 100 ساعت)</t>
  </si>
  <si>
    <t>كسب رتبه توسط كارآموز مربي درمسابقات مرحله جهاني                                             (به ازای هر کارآموز )</t>
  </si>
  <si>
    <t>كسب رتبه توسط كارآموز مربي در مسابقات مرحله كشوري                                          (به ازای هر کارآموز )</t>
  </si>
  <si>
    <t>كسب رتبه توسط كارآموز مربي در مسابقات مرحله استاني                                           (به ازای هر کارآموز )</t>
  </si>
  <si>
    <t>آموزش كارآموزان برگزيده اعزامي به مسابقات جهاني                                                   (به ازای هر کارآموز )</t>
  </si>
  <si>
    <t>تدريس مربي در مناطق محروم و مرزی موضوع قانون مناطق مرزی و کمتر توسعه یافته                  ( هر سال )</t>
  </si>
  <si>
    <t>تدريس در مراکز ثابت و شعب زير مجموعه                                                                          ( هر سال )</t>
  </si>
  <si>
    <t xml:space="preserve">تدريس مربي در دوره هاي برگزار شده در روستا، سکونتگاههای غیر رسمی و بخش های مناطق ویژه اجتماعی (ارگانهای مرتبط با آسیب های اجتماعی)                                                         ( به ازای هر 100 ساعت)  </t>
  </si>
  <si>
    <t>همکاری در اجرای  قراردادها و تفاهمنامه های آموزشی                                                  ( به ازای هرمورد )</t>
  </si>
  <si>
    <t xml:space="preserve">کسب رتبه در مسابقات ملي و بين المللي مهارت در 2 سال گذشته </t>
  </si>
  <si>
    <t>امتياز کمیته استانی</t>
  </si>
  <si>
    <t>امتیاز کمیته ستادی</t>
  </si>
  <si>
    <t>گروه  ارزیابی</t>
  </si>
  <si>
    <t>گروه ارزیابی</t>
  </si>
  <si>
    <t>راهنمای ارائه مستندات</t>
  </si>
  <si>
    <t>تصويرگواهينامه تحصيلي، یا (حكم كارگزيني برای مربیان رسمی و پیمانی)</t>
  </si>
  <si>
    <t>تصوير گواهي مورد تاييد سازمان ثبت اختراعات</t>
  </si>
  <si>
    <r>
      <t>مستندات نوآوري آموزشی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Nazanin"/>
        <charset val="178"/>
      </rPr>
      <t xml:space="preserve">به تایید کمیته استانی </t>
    </r>
  </si>
  <si>
    <t>تصوير مدارك و مستندات مربوطه به تایید حوزه مشاوره و کمیته استانی</t>
  </si>
  <si>
    <t xml:space="preserve">با ذکر نام کارآفرین برتر به تایید کمیته استانی </t>
  </si>
  <si>
    <t>تصوير مدارك و مستندات مربوطه</t>
  </si>
  <si>
    <t>تصوير جلد يا صفحه عنوان و صفحه مشخصات كتاب</t>
  </si>
  <si>
    <t>تصويرگواهي مورد تاييد ارگانهاي مربوطه</t>
  </si>
  <si>
    <t xml:space="preserve">به تاييد رئيس مركز بر اساس فرم مربی </t>
  </si>
  <si>
    <t xml:space="preserve">طبق جدول شماره 1 تکمیل و ارسال شود </t>
  </si>
  <si>
    <r>
      <t>تصوير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Nazanin"/>
        <charset val="178"/>
      </rPr>
      <t>ابلاغ هاي همكاري و مستندات و تاييديه هاي مربوطه</t>
    </r>
  </si>
  <si>
    <t>تصوير قرارداد يا تفاهمنامه و مستندات مربوط به همکاری مربی در اجرای قرارداد یا تفاهم نامه</t>
  </si>
  <si>
    <r>
      <t>تصوير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Nazanin"/>
        <charset val="178"/>
      </rPr>
      <t>ابلاغهاي همكاري و مستندات مربوطه به تایید کمیته استانی</t>
    </r>
  </si>
  <si>
    <r>
      <t>تصوير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Nazanin"/>
        <charset val="178"/>
      </rPr>
      <t>مستندات و مدارک مربوطه</t>
    </r>
  </si>
  <si>
    <t xml:space="preserve">طبق جدول شماره 2 تکمیل و ارسال شود </t>
  </si>
  <si>
    <t>تصوير مدارك و مستندات مربوطه و تایید کمیته استانی</t>
  </si>
  <si>
    <t>محور  ا</t>
  </si>
  <si>
    <t>محور 2</t>
  </si>
  <si>
    <t>محور  3</t>
  </si>
  <si>
    <t>محور  4</t>
  </si>
  <si>
    <t>محور  5</t>
  </si>
  <si>
    <t>محور6</t>
  </si>
  <si>
    <t>محور  7</t>
  </si>
  <si>
    <t>محور  8</t>
  </si>
  <si>
    <t xml:space="preserve">محور 9 </t>
  </si>
  <si>
    <t>محور  10</t>
  </si>
  <si>
    <t>محور  11</t>
  </si>
  <si>
    <t>محور 12</t>
  </si>
  <si>
    <t>محور 13</t>
  </si>
  <si>
    <t>محور 14</t>
  </si>
  <si>
    <t>محور 15</t>
  </si>
  <si>
    <t>محور 16</t>
  </si>
  <si>
    <t>محور 17</t>
  </si>
  <si>
    <t>محور 18</t>
  </si>
  <si>
    <t>محور 19</t>
  </si>
  <si>
    <r>
      <t xml:space="preserve">معيارهاي عمومي و اختصاصی انتخاب مربي نمونه مراكز دولتي بر اساس عملكرد سال 1398  </t>
    </r>
    <r>
      <rPr>
        <b/>
        <sz val="11"/>
        <color rgb="FF000000"/>
        <rFont val="Nazanin"/>
        <charset val="178"/>
      </rPr>
      <t xml:space="preserve">             </t>
    </r>
  </si>
  <si>
    <r>
      <t>تصويرتقديرنامه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Nazanin"/>
        <charset val="178"/>
      </rPr>
      <t>مربوط به سال 98 مورد قبول می باشد.</t>
    </r>
  </si>
  <si>
    <t>تصوير گواهينامه صادره در سال 98</t>
  </si>
  <si>
    <t xml:space="preserve">شركت دردوره هاي بازآموزي از تاريخ 98/1/1 لغايت 98/12/28 (كليه دوره ها با ارائه گواهينامه معتبر قابل قبول خواهدبود)      </t>
  </si>
  <si>
    <t xml:space="preserve">ارسال تصویر برنامه آموزشی مربی(دوره های سال 98 ملاک می باشد)  </t>
  </si>
  <si>
    <t xml:space="preserve">روستا و عشایر، بنگاههای اقتصادی (صنايع و صنوف)، پادگان، مراکز مدیریت مهارت اموزی در دانشگاهها و بخش های مناطق ویژه اجتماعی(ارگانهای مرتبط با آسیب های اجتماعی)     </t>
  </si>
  <si>
    <t>استفاده بهینه از منابع</t>
  </si>
  <si>
    <t xml:space="preserve">تدريس در دوره هاي آموزش به مربيان                                                           ( به ازای هر 100 ساعت)  </t>
  </si>
  <si>
    <t xml:space="preserve">تدريس مربي در دوره هاي برگزار شده در مراکز TMC، روستا، زندان و پادگان          ( به ازای هر 100 ساعت) </t>
  </si>
  <si>
    <t>بهره وری  کارگاهی</t>
  </si>
  <si>
    <t>شرکت درجشنواره، همايش و سمينارهاي تخصصي در 2 سال گذشته</t>
  </si>
  <si>
    <t>امتیاز بهره وری مکتسبه کارگاه از 2300-1950</t>
  </si>
  <si>
    <t>امتیاز بهره وری مکتسبه کارگاه از 1950-1600</t>
  </si>
  <si>
    <t>امتیاز بهره وری مکتسبه کارگاه از 1600-1250</t>
  </si>
  <si>
    <t>امتیاز بهره وری مکتسبه کارگاه از 1250-920</t>
  </si>
  <si>
    <t>مستند بند9</t>
  </si>
  <si>
    <t>مستندبند10</t>
  </si>
  <si>
    <t>از  300</t>
  </si>
  <si>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Nazanin"/>
        <charset val="178"/>
      </rPr>
      <t xml:space="preserve">شرکت در دوره های آموزشی مرتبط با رشته آموزشی                                          ( به ازای هر 5 ساعت) </t>
    </r>
  </si>
  <si>
    <t xml:space="preserve">شرکت در دوره های آموزشی غیر مرتبط با رشته آموزشی                                    ( به ازای هر 10 ساعت) </t>
  </si>
  <si>
    <t>تکمیل اطلاعات پنل مربی در پورتال جامع سازمان               ( به ازاء کسب هر 2 امتیاز در پنل مربی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</si>
</sst>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theme="1"/>
      <name val="Calibri"/>
      <family val="2"/>
      <scheme val="minor"/>
    </font>
    <font>
      <b/>
      <sz val="9"/>
      <color rgb="FF000000"/>
      <name val="Nazanin"/>
      <charset val="178"/>
    </font>
    <font>
      <b/>
      <sz val="10"/>
      <color rgb="FF000000"/>
      <name val="Nazanin"/>
      <charset val="178"/>
    </font>
    <font>
      <b/>
      <sz val="10"/>
      <color rgb="FF000000"/>
      <name val="Calibri"/>
      <family val="2"/>
      <scheme val="minor"/>
    </font>
    <font>
      <b/>
      <sz val="8"/>
      <color rgb="FF000000"/>
      <name val="Nazanin"/>
      <charset val="178"/>
    </font>
    <font>
      <sz val="10"/>
      <color rgb="FF000000"/>
      <name val="Nazanin"/>
      <charset val="178"/>
    </font>
    <font>
      <sz val="10"/>
      <color theme="1"/>
      <name val="Nazanin"/>
      <charset val="178"/>
    </font>
    <font>
      <sz val="12"/>
      <color rgb="FF000000"/>
      <name val="Nazanin"/>
      <charset val="178"/>
    </font>
    <font>
      <sz val="12"/>
      <color theme="1"/>
      <name val="Nazanin"/>
      <charset val="178"/>
    </font>
    <font>
      <sz val="12"/>
      <color theme="1"/>
      <name val="Titr"/>
      <charset val="178"/>
    </font>
    <font>
      <b/>
      <u/>
      <sz val="14"/>
      <color theme="1"/>
      <name val="Titr"/>
      <charset val="178"/>
    </font>
    <font>
      <b/>
      <sz val="6"/>
      <color theme="1"/>
      <name val="Titr"/>
      <charset val="178"/>
    </font>
    <font>
      <b/>
      <sz val="8.5"/>
      <color theme="1"/>
      <name val="Titr"/>
      <charset val="178"/>
    </font>
    <font>
      <sz val="11"/>
      <color theme="1"/>
      <name val="12   Yagut_shsmrt"/>
      <family val="2"/>
    </font>
    <font>
      <b/>
      <sz val="7.5"/>
      <color theme="1"/>
      <name val="Titr"/>
      <charset val="178"/>
    </font>
    <font>
      <b/>
      <sz val="7"/>
      <color theme="1"/>
      <name val="Titr"/>
      <charset val="178"/>
    </font>
    <font>
      <b/>
      <sz val="9"/>
      <color theme="1"/>
      <name val="Titr"/>
      <charset val="178"/>
    </font>
    <font>
      <b/>
      <sz val="9"/>
      <color theme="1"/>
      <name val="Yagut"/>
      <charset val="178"/>
    </font>
    <font>
      <b/>
      <sz val="14"/>
      <color theme="1"/>
      <name val="Titr"/>
      <charset val="178"/>
    </font>
    <font>
      <sz val="14"/>
      <color theme="1"/>
      <name val="Titr"/>
      <charset val="178"/>
    </font>
    <font>
      <b/>
      <sz val="8"/>
      <color theme="1"/>
      <name val="Yagut"/>
      <charset val="178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0"/>
      <color theme="1"/>
      <name val="Nazanin"/>
      <charset val="178"/>
    </font>
    <font>
      <sz val="8"/>
      <color rgb="FF000000"/>
      <name val="Nazanin"/>
      <charset val="178"/>
    </font>
    <font>
      <b/>
      <sz val="11"/>
      <color theme="1"/>
      <name val="Nazanin"/>
      <charset val="178"/>
    </font>
    <font>
      <b/>
      <sz val="13"/>
      <color rgb="FF000000"/>
      <name val="Nazanin"/>
      <charset val="178"/>
    </font>
    <font>
      <b/>
      <sz val="11"/>
      <color rgb="FF000000"/>
      <name val="Nazanin"/>
      <charset val="178"/>
    </font>
    <font>
      <b/>
      <sz val="9"/>
      <color rgb="FF000000"/>
      <name val="Titr"/>
      <charset val="178"/>
    </font>
    <font>
      <b/>
      <sz val="10"/>
      <color rgb="FF000000"/>
      <name val="Titr"/>
      <charset val="178"/>
    </font>
    <font>
      <b/>
      <sz val="8"/>
      <color rgb="FF000000"/>
      <name val="Titr"/>
      <charset val="178"/>
    </font>
    <font>
      <b/>
      <sz val="7"/>
      <color rgb="FF000000"/>
      <name val="Titr"/>
      <charset val="178"/>
    </font>
    <font>
      <u/>
      <sz val="11"/>
      <color theme="10"/>
      <name val="Calibri"/>
      <family val="2"/>
      <scheme val="minor"/>
    </font>
    <font>
      <sz val="12"/>
      <color theme="1"/>
      <name val="Yagut"/>
      <charset val="178"/>
    </font>
    <font>
      <sz val="9"/>
      <color rgb="FF000000"/>
      <name val="Nazanin"/>
      <charset val="178"/>
    </font>
    <font>
      <sz val="12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34" fillId="0" borderId="0" applyNumberFormat="0" applyFill="0" applyBorder="0" applyAlignment="0" applyProtection="0"/>
  </cellStyleXfs>
  <cellXfs count="178">
    <xf numFmtId="0" fontId="0" fillId="0" borderId="0" xfId="0"/>
    <xf numFmtId="0" fontId="13" fillId="0" borderId="0" xfId="1"/>
    <xf numFmtId="0" fontId="15" fillId="0" borderId="19" xfId="1" applyFont="1" applyFill="1" applyBorder="1" applyAlignment="1">
      <alignment horizontal="center" vertical="center" wrapText="1"/>
    </xf>
    <xf numFmtId="0" fontId="15" fillId="0" borderId="23" xfId="1" applyFont="1" applyFill="1" applyBorder="1" applyAlignment="1">
      <alignment horizontal="center" vertical="center" wrapText="1"/>
    </xf>
    <xf numFmtId="0" fontId="15" fillId="0" borderId="20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 readingOrder="2"/>
    </xf>
    <xf numFmtId="0" fontId="5" fillId="0" borderId="2" xfId="0" applyFont="1" applyBorder="1" applyAlignment="1">
      <alignment horizontal="justify" vertical="center" wrapText="1" readingOrder="2"/>
    </xf>
    <xf numFmtId="0" fontId="5" fillId="0" borderId="0" xfId="0" applyFont="1" applyBorder="1" applyAlignment="1">
      <alignment horizontal="right" vertical="center" wrapText="1" readingOrder="2"/>
    </xf>
    <xf numFmtId="0" fontId="5" fillId="0" borderId="2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justify" vertical="center" wrapText="1" readingOrder="2"/>
    </xf>
    <xf numFmtId="0" fontId="5" fillId="0" borderId="26" xfId="0" applyFont="1" applyBorder="1" applyAlignment="1">
      <alignment vertical="center" wrapText="1" readingOrder="2"/>
    </xf>
    <xf numFmtId="0" fontId="6" fillId="0" borderId="1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justify" vertical="center" readingOrder="2"/>
    </xf>
    <xf numFmtId="0" fontId="5" fillId="0" borderId="1" xfId="0" applyFont="1" applyBorder="1"/>
    <xf numFmtId="0" fontId="5" fillId="0" borderId="25" xfId="0" applyFont="1" applyBorder="1" applyAlignment="1">
      <alignment horizontal="center" vertical="center" wrapText="1" readingOrder="2"/>
    </xf>
    <xf numFmtId="0" fontId="1" fillId="0" borderId="28" xfId="0" applyFont="1" applyBorder="1" applyAlignment="1">
      <alignment horizontal="center" vertical="center" wrapText="1" readingOrder="2"/>
    </xf>
    <xf numFmtId="0" fontId="7" fillId="0" borderId="28" xfId="0" applyFont="1" applyBorder="1" applyAlignment="1">
      <alignment horizontal="center" vertical="center" wrapText="1" readingOrder="2"/>
    </xf>
    <xf numFmtId="0" fontId="2" fillId="0" borderId="24" xfId="0" applyFont="1" applyBorder="1" applyAlignment="1">
      <alignment horizontal="center" vertical="center" wrapText="1" readingOrder="2"/>
    </xf>
    <xf numFmtId="0" fontId="5" fillId="0" borderId="26" xfId="0" applyFont="1" applyBorder="1" applyAlignment="1">
      <alignment horizontal="justify" vertical="center" wrapText="1" readingOrder="2"/>
    </xf>
    <xf numFmtId="0" fontId="4" fillId="0" borderId="28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justify" vertical="center" wrapText="1" readingOrder="2"/>
    </xf>
    <xf numFmtId="0" fontId="5" fillId="0" borderId="13" xfId="0" applyFont="1" applyBorder="1" applyAlignment="1">
      <alignment horizontal="justify" vertical="center" wrapText="1" readingOrder="2"/>
    </xf>
    <xf numFmtId="0" fontId="2" fillId="0" borderId="28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17" fillId="0" borderId="25" xfId="1" applyFont="1" applyFill="1" applyBorder="1" applyAlignment="1">
      <alignment horizontal="center" vertical="center" wrapText="1"/>
    </xf>
    <xf numFmtId="0" fontId="17" fillId="0" borderId="28" xfId="1" applyFont="1" applyFill="1" applyBorder="1" applyAlignment="1">
      <alignment horizontal="center" vertical="center" wrapText="1"/>
    </xf>
    <xf numFmtId="0" fontId="17" fillId="0" borderId="24" xfId="1" applyFont="1" applyFill="1" applyBorder="1" applyAlignment="1">
      <alignment horizontal="center" vertical="center" wrapText="1"/>
    </xf>
    <xf numFmtId="0" fontId="15" fillId="2" borderId="17" xfId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 readingOrder="2"/>
    </xf>
    <xf numFmtId="0" fontId="27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 readingOrder="2"/>
    </xf>
    <xf numFmtId="0" fontId="34" fillId="0" borderId="32" xfId="2" applyBorder="1" applyAlignment="1">
      <alignment horizontal="center" vertical="center" wrapText="1" readingOrder="2"/>
    </xf>
    <xf numFmtId="0" fontId="5" fillId="0" borderId="27" xfId="0" applyFont="1" applyBorder="1" applyAlignment="1">
      <alignment horizontal="center" vertical="center" wrapText="1" readingOrder="2"/>
    </xf>
    <xf numFmtId="0" fontId="14" fillId="3" borderId="3" xfId="1" applyFont="1" applyFill="1" applyBorder="1" applyAlignment="1">
      <alignment horizontal="center" vertical="center" wrapText="1"/>
    </xf>
    <xf numFmtId="0" fontId="16" fillId="3" borderId="22" xfId="1" applyFont="1" applyFill="1" applyBorder="1" applyAlignment="1">
      <alignment horizontal="center" vertical="center" wrapText="1"/>
    </xf>
    <xf numFmtId="0" fontId="12" fillId="5" borderId="25" xfId="1" applyFont="1" applyFill="1" applyBorder="1" applyAlignment="1">
      <alignment horizontal="center" vertical="center" wrapText="1"/>
    </xf>
    <xf numFmtId="0" fontId="12" fillId="5" borderId="28" xfId="1" applyFont="1" applyFill="1" applyBorder="1" applyAlignment="1">
      <alignment horizontal="center" vertical="center" wrapText="1"/>
    </xf>
    <xf numFmtId="0" fontId="12" fillId="5" borderId="24" xfId="1" applyFont="1" applyFill="1" applyBorder="1" applyAlignment="1">
      <alignment horizontal="center" vertical="center" wrapText="1"/>
    </xf>
    <xf numFmtId="0" fontId="33" fillId="4" borderId="17" xfId="0" applyFont="1" applyFill="1" applyBorder="1" applyAlignment="1">
      <alignment horizontal="center" vertical="center" wrapText="1" readingOrder="2"/>
    </xf>
    <xf numFmtId="0" fontId="34" fillId="0" borderId="24" xfId="2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 readingOrder="2"/>
    </xf>
    <xf numFmtId="0" fontId="33" fillId="4" borderId="33" xfId="0" applyFont="1" applyFill="1" applyBorder="1" applyAlignment="1">
      <alignment horizontal="center" vertical="center" wrapText="1" readingOrder="2"/>
    </xf>
    <xf numFmtId="0" fontId="27" fillId="0" borderId="34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0" fontId="35" fillId="0" borderId="28" xfId="1" applyFont="1" applyFill="1" applyBorder="1" applyAlignment="1">
      <alignment horizontal="center" vertical="center" wrapText="1"/>
    </xf>
    <xf numFmtId="0" fontId="5" fillId="0" borderId="38" xfId="0" applyFont="1" applyBorder="1" applyAlignment="1">
      <alignment horizontal="center"/>
    </xf>
    <xf numFmtId="0" fontId="5" fillId="0" borderId="36" xfId="0" applyFont="1" applyBorder="1" applyAlignment="1">
      <alignment horizontal="center" vertical="center" wrapText="1" readingOrder="2"/>
    </xf>
    <xf numFmtId="0" fontId="5" fillId="0" borderId="3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 readingOrder="2"/>
    </xf>
    <xf numFmtId="0" fontId="7" fillId="0" borderId="13" xfId="0" applyFont="1" applyBorder="1" applyAlignment="1">
      <alignment horizontal="center" vertical="center" readingOrder="2"/>
    </xf>
    <xf numFmtId="0" fontId="8" fillId="0" borderId="15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readingOrder="2"/>
    </xf>
    <xf numFmtId="0" fontId="5" fillId="0" borderId="37" xfId="0" applyFont="1" applyBorder="1" applyAlignment="1">
      <alignment horizontal="center" vertical="center" wrapText="1" readingOrder="2"/>
    </xf>
    <xf numFmtId="0" fontId="5" fillId="0" borderId="39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readingOrder="2"/>
    </xf>
    <xf numFmtId="0" fontId="27" fillId="0" borderId="15" xfId="0" applyFont="1" applyBorder="1" applyAlignment="1">
      <alignment horizontal="center" vertical="center"/>
    </xf>
    <xf numFmtId="0" fontId="34" fillId="0" borderId="24" xfId="2" applyBorder="1" applyAlignment="1">
      <alignment horizontal="center" vertical="center" wrapText="1" readingOrder="2"/>
    </xf>
    <xf numFmtId="0" fontId="15" fillId="3" borderId="12" xfId="1" applyFont="1" applyFill="1" applyBorder="1" applyAlignment="1">
      <alignment horizontal="center" vertical="center" wrapText="1"/>
    </xf>
    <xf numFmtId="0" fontId="15" fillId="3" borderId="3" xfId="1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 readingOrder="2"/>
    </xf>
    <xf numFmtId="0" fontId="0" fillId="0" borderId="0" xfId="0" applyFont="1" applyAlignment="1">
      <alignment horizontal="center" vertical="center"/>
    </xf>
    <xf numFmtId="0" fontId="7" fillId="6" borderId="12" xfId="0" applyFont="1" applyFill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center" vertical="center" wrapText="1" readingOrder="2"/>
    </xf>
    <xf numFmtId="0" fontId="36" fillId="0" borderId="36" xfId="0" applyFont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right" vertical="center" wrapText="1" readingOrder="2"/>
    </xf>
    <xf numFmtId="0" fontId="24" fillId="0" borderId="12" xfId="0" applyFont="1" applyBorder="1" applyAlignment="1">
      <alignment horizontal="right" vertical="center" wrapText="1" readingOrder="2"/>
    </xf>
    <xf numFmtId="0" fontId="5" fillId="0" borderId="12" xfId="0" applyFont="1" applyBorder="1" applyAlignment="1">
      <alignment horizontal="justify" vertical="center" wrapText="1" readingOrder="2"/>
    </xf>
    <xf numFmtId="0" fontId="5" fillId="6" borderId="12" xfId="0" applyFont="1" applyFill="1" applyBorder="1" applyAlignment="1">
      <alignment horizontal="right" vertical="center" wrapText="1" readingOrder="2"/>
    </xf>
    <xf numFmtId="0" fontId="5" fillId="0" borderId="7" xfId="0" applyFont="1" applyBorder="1" applyAlignment="1">
      <alignment horizontal="justify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justify" vertical="center" readingOrder="2"/>
    </xf>
    <xf numFmtId="0" fontId="37" fillId="0" borderId="12" xfId="0" applyFont="1" applyBorder="1" applyAlignment="1">
      <alignment horizontal="center" vertical="center" readingOrder="2"/>
    </xf>
    <xf numFmtId="0" fontId="7" fillId="0" borderId="12" xfId="0" applyFont="1" applyBorder="1" applyAlignment="1">
      <alignment horizontal="center" vertical="center" readingOrder="2"/>
    </xf>
    <xf numFmtId="0" fontId="12" fillId="0" borderId="1" xfId="1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 readingOrder="2"/>
    </xf>
    <xf numFmtId="0" fontId="5" fillId="0" borderId="30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readingOrder="2"/>
    </xf>
    <xf numFmtId="0" fontId="2" fillId="0" borderId="15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27" fillId="0" borderId="6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34" fillId="0" borderId="24" xfId="2" applyBorder="1" applyAlignment="1">
      <alignment horizontal="center" vertical="center" wrapText="1" readingOrder="2"/>
    </xf>
    <xf numFmtId="0" fontId="5" fillId="0" borderId="27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center" vertical="center" wrapText="1" readingOrder="2"/>
    </xf>
    <xf numFmtId="0" fontId="2" fillId="0" borderId="15" xfId="0" applyFont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center" vertical="center" readingOrder="2"/>
    </xf>
    <xf numFmtId="0" fontId="27" fillId="0" borderId="13" xfId="0" applyFont="1" applyBorder="1" applyAlignment="1">
      <alignment horizontal="center" vertical="center"/>
    </xf>
    <xf numFmtId="0" fontId="30" fillId="4" borderId="4" xfId="0" applyFont="1" applyFill="1" applyBorder="1" applyAlignment="1">
      <alignment horizontal="center" vertical="center" wrapText="1" readingOrder="2"/>
    </xf>
    <xf numFmtId="0" fontId="30" fillId="4" borderId="16" xfId="0" applyFont="1" applyFill="1" applyBorder="1" applyAlignment="1">
      <alignment horizontal="center" vertical="center" wrapText="1" readingOrder="2"/>
    </xf>
    <xf numFmtId="0" fontId="31" fillId="4" borderId="6" xfId="0" applyFont="1" applyFill="1" applyBorder="1" applyAlignment="1">
      <alignment horizontal="center" vertical="center" wrapText="1" readingOrder="2"/>
    </xf>
    <xf numFmtId="0" fontId="31" fillId="4" borderId="15" xfId="0" applyFont="1" applyFill="1" applyBorder="1" applyAlignment="1">
      <alignment horizontal="center" vertical="center" wrapText="1" readingOrder="2"/>
    </xf>
    <xf numFmtId="0" fontId="31" fillId="4" borderId="6" xfId="0" applyFont="1" applyFill="1" applyBorder="1" applyAlignment="1">
      <alignment horizontal="center" vertical="center" readingOrder="2"/>
    </xf>
    <xf numFmtId="0" fontId="31" fillId="4" borderId="15" xfId="0" applyFont="1" applyFill="1" applyBorder="1" applyAlignment="1">
      <alignment horizontal="center" vertical="center" readingOrder="2"/>
    </xf>
    <xf numFmtId="0" fontId="30" fillId="4" borderId="6" xfId="0" applyFont="1" applyFill="1" applyBorder="1" applyAlignment="1">
      <alignment horizontal="center" vertical="center" readingOrder="2"/>
    </xf>
    <xf numFmtId="0" fontId="30" fillId="4" borderId="15" xfId="0" applyFont="1" applyFill="1" applyBorder="1" applyAlignment="1">
      <alignment horizontal="center" vertical="center" readingOrder="2"/>
    </xf>
    <xf numFmtId="0" fontId="33" fillId="4" borderId="6" xfId="0" applyFont="1" applyFill="1" applyBorder="1" applyAlignment="1">
      <alignment horizontal="center" vertical="center" wrapText="1" readingOrder="2"/>
    </xf>
    <xf numFmtId="0" fontId="33" fillId="4" borderId="15" xfId="0" applyFont="1" applyFill="1" applyBorder="1" applyAlignment="1">
      <alignment horizontal="center" vertical="center" wrapText="1" readingOrder="2"/>
    </xf>
    <xf numFmtId="0" fontId="32" fillId="4" borderId="10" xfId="0" applyFont="1" applyFill="1" applyBorder="1" applyAlignment="1">
      <alignment horizontal="center" vertical="center" wrapText="1" readingOrder="2"/>
    </xf>
    <xf numFmtId="0" fontId="32" fillId="4" borderId="18" xfId="0" applyFont="1" applyFill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6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31" fillId="4" borderId="7" xfId="0" applyFont="1" applyFill="1" applyBorder="1" applyAlignment="1">
      <alignment horizontal="center" vertical="center" wrapText="1" readingOrder="2"/>
    </xf>
    <xf numFmtId="0" fontId="31" fillId="4" borderId="8" xfId="0" applyFont="1" applyFill="1" applyBorder="1" applyAlignment="1">
      <alignment horizontal="center" vertical="center" wrapText="1" readingOrder="2"/>
    </xf>
    <xf numFmtId="0" fontId="31" fillId="4" borderId="9" xfId="0" applyFont="1" applyFill="1" applyBorder="1" applyAlignment="1">
      <alignment horizontal="center" vertical="center" wrapText="1" readingOrder="2"/>
    </xf>
    <xf numFmtId="0" fontId="5" fillId="0" borderId="21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34" fillId="0" borderId="31" xfId="2" applyBorder="1" applyAlignment="1">
      <alignment horizontal="center" vertical="center" wrapText="1" readingOrder="2"/>
    </xf>
    <xf numFmtId="0" fontId="5" fillId="0" borderId="41" xfId="0" applyFont="1" applyBorder="1" applyAlignment="1">
      <alignment horizontal="center" vertical="center" wrapText="1" readingOrder="2"/>
    </xf>
    <xf numFmtId="0" fontId="1" fillId="0" borderId="15" xfId="0" applyFont="1" applyBorder="1" applyAlignment="1">
      <alignment horizontal="center" vertical="center" wrapText="1" readingOrder="2"/>
    </xf>
    <xf numFmtId="0" fontId="34" fillId="0" borderId="32" xfId="2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center" vertical="center" wrapText="1" readingOrder="2"/>
    </xf>
    <xf numFmtId="0" fontId="3" fillId="0" borderId="24" xfId="0" applyFont="1" applyBorder="1" applyAlignment="1">
      <alignment horizontal="center" vertical="center" wrapText="1" readingOrder="2"/>
    </xf>
    <xf numFmtId="0" fontId="3" fillId="0" borderId="31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2" fillId="0" borderId="24" xfId="0" applyFont="1" applyBorder="1" applyAlignment="1">
      <alignment horizontal="center" vertical="center" wrapText="1" readingOrder="2"/>
    </xf>
    <xf numFmtId="0" fontId="3" fillId="6" borderId="6" xfId="0" applyFont="1" applyFill="1" applyBorder="1" applyAlignment="1">
      <alignment horizontal="center" vertical="center" wrapText="1" readingOrder="2"/>
    </xf>
    <xf numFmtId="0" fontId="3" fillId="6" borderId="40" xfId="0" applyFont="1" applyFill="1" applyBorder="1" applyAlignment="1">
      <alignment horizontal="center" vertical="center" wrapText="1" readingOrder="2"/>
    </xf>
    <xf numFmtId="0" fontId="3" fillId="6" borderId="13" xfId="0" applyFont="1" applyFill="1" applyBorder="1" applyAlignment="1">
      <alignment horizontal="center" vertical="center" wrapText="1" readingOrder="2"/>
    </xf>
    <xf numFmtId="0" fontId="28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34" fillId="0" borderId="24" xfId="2" applyBorder="1" applyAlignment="1">
      <alignment horizontal="center" vertical="center" readingOrder="2"/>
    </xf>
    <xf numFmtId="0" fontId="26" fillId="0" borderId="13" xfId="0" applyFont="1" applyBorder="1" applyAlignment="1">
      <alignment horizontal="center" vertical="center" wrapText="1" readingOrder="2"/>
    </xf>
    <xf numFmtId="0" fontId="26" fillId="0" borderId="15" xfId="0" applyFont="1" applyBorder="1" applyAlignment="1">
      <alignment horizontal="center" vertical="center" wrapText="1" readingOrder="2"/>
    </xf>
    <xf numFmtId="0" fontId="25" fillId="0" borderId="6" xfId="0" applyFont="1" applyBorder="1" applyAlignment="1">
      <alignment horizontal="center" vertical="center" wrapText="1" readingOrder="2"/>
    </xf>
    <xf numFmtId="0" fontId="25" fillId="0" borderId="15" xfId="0" applyFont="1" applyBorder="1" applyAlignment="1">
      <alignment horizontal="center" vertical="center" wrapText="1" readingOrder="2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 readingOrder="2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36" fillId="0" borderId="37" xfId="0" applyFont="1" applyBorder="1" applyAlignment="1">
      <alignment horizontal="center" vertical="center" wrapText="1"/>
    </xf>
    <xf numFmtId="0" fontId="36" fillId="0" borderId="39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 wrapText="1" readingOrder="2"/>
    </xf>
    <xf numFmtId="0" fontId="36" fillId="0" borderId="37" xfId="0" applyFont="1" applyBorder="1" applyAlignment="1">
      <alignment horizontal="center" vertical="center"/>
    </xf>
    <xf numFmtId="0" fontId="11" fillId="3" borderId="4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21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1" fillId="3" borderId="13" xfId="1" applyFont="1" applyFill="1" applyBorder="1" applyAlignment="1">
      <alignment horizontal="center" vertical="center" wrapText="1"/>
    </xf>
    <xf numFmtId="0" fontId="11" fillId="3" borderId="15" xfId="1" applyFont="1" applyFill="1" applyBorder="1" applyAlignment="1">
      <alignment horizontal="center" vertical="center" wrapText="1"/>
    </xf>
    <xf numFmtId="0" fontId="15" fillId="3" borderId="5" xfId="1" applyFont="1" applyFill="1" applyBorder="1" applyAlignment="1">
      <alignment horizontal="center" vertical="center" wrapText="1"/>
    </xf>
    <xf numFmtId="0" fontId="15" fillId="3" borderId="12" xfId="1" applyFont="1" applyFill="1" applyBorder="1" applyAlignment="1">
      <alignment horizontal="center" vertical="center" wrapText="1"/>
    </xf>
    <xf numFmtId="0" fontId="15" fillId="3" borderId="3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/>
    </xf>
    <xf numFmtId="0" fontId="16" fillId="3" borderId="7" xfId="1" applyFont="1" applyFill="1" applyBorder="1" applyAlignment="1">
      <alignment horizontal="center" vertical="center" wrapText="1"/>
    </xf>
    <xf numFmtId="0" fontId="16" fillId="3" borderId="8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15" fillId="3" borderId="14" xfId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17" fillId="0" borderId="17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16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center" vertical="center" wrapText="1"/>
    </xf>
    <xf numFmtId="0" fontId="17" fillId="0" borderId="15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 readingOrder="2"/>
    </xf>
    <xf numFmtId="0" fontId="8" fillId="0" borderId="5" xfId="0" applyFont="1" applyBorder="1" applyAlignment="1">
      <alignment horizontal="center" vertical="center" wrapText="1" readingOrder="2"/>
    </xf>
  </cellXfs>
  <cellStyles count="3">
    <cellStyle name="Hyperlink" xfId="2" builtinId="8"/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hrani.m.TVTO/Desktop/New%20folder/&#1605;&#1585;&#1576;&#17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شخصات مربی"/>
      <sheetName val="فرم مربی "/>
      <sheetName val="مربی"/>
      <sheetName val="Sheet1"/>
    </sheetNames>
    <sheetDataSet>
      <sheetData sheetId="0">
        <row r="3">
          <cell r="B3"/>
          <cell r="C3"/>
          <cell r="D3"/>
          <cell r="E3"/>
          <cell r="F3"/>
          <cell r="G3"/>
        </row>
      </sheetData>
      <sheetData sheetId="1">
        <row r="5">
          <cell r="F5">
            <v>12</v>
          </cell>
          <cell r="G5"/>
          <cell r="H5"/>
        </row>
        <row r="10">
          <cell r="F10">
            <v>15</v>
          </cell>
          <cell r="G10"/>
          <cell r="H10"/>
        </row>
        <row r="12">
          <cell r="F12">
            <v>10</v>
          </cell>
          <cell r="G12"/>
          <cell r="H12"/>
        </row>
        <row r="16">
          <cell r="F16">
            <v>10</v>
          </cell>
          <cell r="G16"/>
          <cell r="H16"/>
        </row>
        <row r="18">
          <cell r="F18">
            <v>15</v>
          </cell>
          <cell r="G18"/>
          <cell r="H18"/>
        </row>
        <row r="20">
          <cell r="F20">
            <v>15</v>
          </cell>
          <cell r="G20"/>
          <cell r="H20"/>
        </row>
        <row r="25">
          <cell r="F25">
            <v>15</v>
          </cell>
          <cell r="G25"/>
          <cell r="H25"/>
        </row>
        <row r="29">
          <cell r="F29">
            <v>10</v>
          </cell>
          <cell r="G29"/>
          <cell r="H29"/>
        </row>
        <row r="30">
          <cell r="G30"/>
          <cell r="H30"/>
        </row>
        <row r="36">
          <cell r="G36"/>
          <cell r="H36"/>
        </row>
        <row r="41">
          <cell r="G41"/>
          <cell r="H41"/>
        </row>
        <row r="42">
          <cell r="F42">
            <v>10</v>
          </cell>
          <cell r="G42"/>
          <cell r="H42"/>
        </row>
        <row r="45">
          <cell r="F45">
            <v>10</v>
          </cell>
          <cell r="G45"/>
          <cell r="H45"/>
        </row>
        <row r="47">
          <cell r="G47"/>
          <cell r="H47"/>
        </row>
        <row r="50">
          <cell r="G50"/>
          <cell r="H50"/>
        </row>
        <row r="51">
          <cell r="G51"/>
          <cell r="H51"/>
        </row>
        <row r="55">
          <cell r="F55">
            <v>10</v>
          </cell>
          <cell r="G55"/>
          <cell r="H55"/>
        </row>
        <row r="58">
          <cell r="F58">
            <v>10</v>
          </cell>
          <cell r="G58"/>
          <cell r="H58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601;&#1585;&#1605;%20&#1605;&#1585;&#1576;&#1740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&#1605;&#1587;&#1578;&#1606;&#1583;%20&#1576;&#1606;&#1583;9" TargetMode="External"/><Relationship Id="rId3" Type="http://schemas.openxmlformats.org/officeDocument/2006/relationships/hyperlink" Target="&#1605;&#1587;&#1578;&#1606;&#1583;%20&#1576;&#1606;&#1583;3" TargetMode="External"/><Relationship Id="rId7" Type="http://schemas.openxmlformats.org/officeDocument/2006/relationships/hyperlink" Target="&#1605;&#1587;&#1578;&#1606;&#1583;%20&#1576;&#1606;&#1583;7" TargetMode="External"/><Relationship Id="rId2" Type="http://schemas.openxmlformats.org/officeDocument/2006/relationships/hyperlink" Target="&#1605;&#1587;&#1578;&#1606;&#1583;%20&#1576;&#1606;&#1583;2" TargetMode="External"/><Relationship Id="rId1" Type="http://schemas.openxmlformats.org/officeDocument/2006/relationships/hyperlink" Target="&#1605;&#1587;&#1578;&#1606;&#1583;%20&#1576;&#1606;&#1583;1" TargetMode="External"/><Relationship Id="rId6" Type="http://schemas.openxmlformats.org/officeDocument/2006/relationships/hyperlink" Target="&#1605;&#1587;&#1578;&#1606;&#1583;%20&#1576;&#1606;&#1583;6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&#1605;&#1587;&#1578;&#1606;&#1583;%20&#1576;&#1606;&#1583;5" TargetMode="External"/><Relationship Id="rId10" Type="http://schemas.openxmlformats.org/officeDocument/2006/relationships/hyperlink" Target="&#1605;&#1587;&#1578;&#1606;&#1583;&#1576;&#1606;&#1583;10" TargetMode="External"/><Relationship Id="rId4" Type="http://schemas.openxmlformats.org/officeDocument/2006/relationships/hyperlink" Target="&#1605;&#1587;&#1578;&#1606;&#1583;%20&#1576;&#1606;&#1583;4" TargetMode="External"/><Relationship Id="rId9" Type="http://schemas.openxmlformats.org/officeDocument/2006/relationships/hyperlink" Target="&#1601;&#1585;&#1605;%20&#1605;&#1585;&#1576;&#174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B1:H3"/>
  <sheetViews>
    <sheetView rightToLeft="1" workbookViewId="0">
      <selection activeCell="H3" sqref="H3"/>
    </sheetView>
  </sheetViews>
  <sheetFormatPr defaultRowHeight="15"/>
  <cols>
    <col min="2" max="2" width="27" customWidth="1"/>
    <col min="3" max="3" width="24.85546875" customWidth="1"/>
    <col min="4" max="5" width="23.7109375" customWidth="1"/>
    <col min="6" max="6" width="14.7109375" customWidth="1"/>
    <col min="7" max="7" width="15.85546875" customWidth="1"/>
    <col min="8" max="8" width="10.42578125" customWidth="1"/>
  </cols>
  <sheetData>
    <row r="1" spans="2:8" ht="43.5" customHeight="1" thickBot="1">
      <c r="B1" s="78" t="s">
        <v>66</v>
      </c>
      <c r="C1" s="78"/>
      <c r="D1" s="78"/>
      <c r="E1" s="78"/>
      <c r="F1" s="78"/>
      <c r="G1" s="78"/>
    </row>
    <row r="2" spans="2:8" ht="44.25" customHeight="1" thickBot="1">
      <c r="B2" s="38" t="s">
        <v>33</v>
      </c>
      <c r="C2" s="39" t="s">
        <v>34</v>
      </c>
      <c r="D2" s="39" t="s">
        <v>35</v>
      </c>
      <c r="E2" s="39" t="s">
        <v>41</v>
      </c>
      <c r="F2" s="39" t="s">
        <v>97</v>
      </c>
      <c r="G2" s="40" t="s">
        <v>36</v>
      </c>
      <c r="H2" s="40" t="s">
        <v>78</v>
      </c>
    </row>
    <row r="3" spans="2:8" ht="56.25" customHeight="1" thickBot="1">
      <c r="B3" s="27"/>
      <c r="C3" s="28"/>
      <c r="D3" s="28"/>
      <c r="E3" s="28"/>
      <c r="F3" s="47"/>
      <c r="G3" s="29"/>
      <c r="H3" s="42" t="s">
        <v>78</v>
      </c>
    </row>
  </sheetData>
  <mergeCells count="1">
    <mergeCell ref="B1:G1"/>
  </mergeCells>
  <hyperlinks>
    <hyperlink ref="H3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J62"/>
  <sheetViews>
    <sheetView rightToLeft="1" tabSelected="1" topLeftCell="A22" workbookViewId="0">
      <selection activeCell="H30" sqref="H30:H35"/>
    </sheetView>
  </sheetViews>
  <sheetFormatPr defaultRowHeight="15"/>
  <cols>
    <col min="1" max="1" width="5.140625" customWidth="1"/>
    <col min="2" max="2" width="20.7109375" customWidth="1"/>
    <col min="3" max="3" width="63.42578125" customWidth="1"/>
    <col min="4" max="4" width="6.85546875" customWidth="1"/>
    <col min="5" max="5" width="12.42578125" customWidth="1"/>
    <col min="6" max="6" width="7" style="64" customWidth="1"/>
    <col min="7" max="7" width="7.140625" customWidth="1"/>
    <col min="8" max="8" width="7.5703125" customWidth="1"/>
    <col min="9" max="9" width="11.28515625" customWidth="1"/>
    <col min="10" max="10" width="32.7109375" style="25" customWidth="1"/>
  </cols>
  <sheetData>
    <row r="1" spans="1:10" ht="22.5" customHeight="1">
      <c r="B1" s="129" t="s">
        <v>134</v>
      </c>
      <c r="C1" s="129"/>
      <c r="D1" s="129"/>
      <c r="E1" s="129"/>
      <c r="F1" s="129"/>
      <c r="G1" s="129" t="s">
        <v>67</v>
      </c>
      <c r="H1" s="129"/>
      <c r="I1" s="129"/>
    </row>
    <row r="2" spans="1:10" ht="14.25" customHeight="1" thickBot="1">
      <c r="B2" s="130"/>
      <c r="C2" s="130"/>
      <c r="D2" s="130"/>
      <c r="E2" s="130"/>
      <c r="F2" s="130"/>
      <c r="G2" s="130"/>
      <c r="H2" s="130"/>
      <c r="I2" s="130"/>
    </row>
    <row r="3" spans="1:10" ht="24" customHeight="1">
      <c r="A3" s="94" t="s">
        <v>0</v>
      </c>
      <c r="B3" s="96" t="s">
        <v>1</v>
      </c>
      <c r="C3" s="98" t="s">
        <v>2</v>
      </c>
      <c r="D3" s="100" t="s">
        <v>28</v>
      </c>
      <c r="E3" s="102" t="s">
        <v>3</v>
      </c>
      <c r="F3" s="110" t="s">
        <v>4</v>
      </c>
      <c r="G3" s="111"/>
      <c r="H3" s="112"/>
      <c r="I3" s="104" t="s">
        <v>43</v>
      </c>
      <c r="J3" s="104" t="s">
        <v>98</v>
      </c>
    </row>
    <row r="4" spans="1:10" ht="31.5" customHeight="1" thickBot="1">
      <c r="A4" s="95"/>
      <c r="B4" s="97"/>
      <c r="C4" s="99"/>
      <c r="D4" s="101"/>
      <c r="E4" s="103"/>
      <c r="F4" s="63" t="s">
        <v>5</v>
      </c>
      <c r="G4" s="41" t="s">
        <v>94</v>
      </c>
      <c r="H4" s="44" t="s">
        <v>95</v>
      </c>
      <c r="I4" s="105"/>
      <c r="J4" s="105"/>
    </row>
    <row r="5" spans="1:10" ht="18.75" customHeight="1" thickBot="1">
      <c r="A5" s="106">
        <v>1</v>
      </c>
      <c r="B5" s="89" t="s">
        <v>6</v>
      </c>
      <c r="C5" s="7" t="s">
        <v>22</v>
      </c>
      <c r="D5" s="51">
        <v>12</v>
      </c>
      <c r="E5" s="83"/>
      <c r="F5" s="85">
        <v>12</v>
      </c>
      <c r="G5" s="85"/>
      <c r="H5" s="85"/>
      <c r="I5" s="87" t="s">
        <v>71</v>
      </c>
      <c r="J5" s="136" t="s">
        <v>99</v>
      </c>
    </row>
    <row r="6" spans="1:10" ht="15" customHeight="1" thickBot="1">
      <c r="A6" s="107"/>
      <c r="B6" s="90"/>
      <c r="C6" s="71" t="s">
        <v>23</v>
      </c>
      <c r="D6" s="66">
        <v>10</v>
      </c>
      <c r="E6" s="109"/>
      <c r="F6" s="93"/>
      <c r="G6" s="93"/>
      <c r="H6" s="93"/>
      <c r="I6" s="87"/>
      <c r="J6" s="137"/>
    </row>
    <row r="7" spans="1:10" ht="15.75" customHeight="1" thickBot="1">
      <c r="A7" s="107"/>
      <c r="B7" s="90"/>
      <c r="C7" s="71" t="s">
        <v>24</v>
      </c>
      <c r="D7" s="66">
        <v>8</v>
      </c>
      <c r="E7" s="109"/>
      <c r="F7" s="93"/>
      <c r="G7" s="93"/>
      <c r="H7" s="93"/>
      <c r="I7" s="87"/>
      <c r="J7" s="137"/>
    </row>
    <row r="8" spans="1:10" ht="19.5" customHeight="1" thickBot="1">
      <c r="A8" s="107"/>
      <c r="B8" s="90"/>
      <c r="C8" s="71" t="s">
        <v>25</v>
      </c>
      <c r="D8" s="66">
        <v>6</v>
      </c>
      <c r="E8" s="109"/>
      <c r="F8" s="93"/>
      <c r="G8" s="93"/>
      <c r="H8" s="93"/>
      <c r="I8" s="87"/>
      <c r="J8" s="137"/>
    </row>
    <row r="9" spans="1:10" ht="19.5" customHeight="1" thickBot="1">
      <c r="A9" s="108"/>
      <c r="B9" s="91"/>
      <c r="C9" s="11" t="s">
        <v>26</v>
      </c>
      <c r="D9" s="54">
        <v>4</v>
      </c>
      <c r="E9" s="84"/>
      <c r="F9" s="86"/>
      <c r="G9" s="86"/>
      <c r="H9" s="86"/>
      <c r="I9" s="87"/>
      <c r="J9" s="137"/>
    </row>
    <row r="10" spans="1:10" ht="19.5" customHeight="1" thickBot="1">
      <c r="A10" s="79">
        <v>2</v>
      </c>
      <c r="B10" s="81" t="s">
        <v>7</v>
      </c>
      <c r="C10" s="73" t="s">
        <v>27</v>
      </c>
      <c r="D10" s="74">
        <v>10</v>
      </c>
      <c r="E10" s="83"/>
      <c r="F10" s="85">
        <v>15</v>
      </c>
      <c r="G10" s="85"/>
      <c r="H10" s="85"/>
      <c r="I10" s="87" t="s">
        <v>72</v>
      </c>
      <c r="J10" s="56" t="s">
        <v>100</v>
      </c>
    </row>
    <row r="11" spans="1:10" ht="32.25" thickBot="1">
      <c r="A11" s="80"/>
      <c r="B11" s="82"/>
      <c r="C11" s="10" t="s">
        <v>44</v>
      </c>
      <c r="D11" s="43">
        <v>5</v>
      </c>
      <c r="E11" s="84"/>
      <c r="F11" s="86"/>
      <c r="G11" s="86"/>
      <c r="H11" s="86"/>
      <c r="I11" s="87"/>
      <c r="J11" s="57" t="s">
        <v>101</v>
      </c>
    </row>
    <row r="12" spans="1:10" ht="19.5" customHeight="1" thickBot="1">
      <c r="A12" s="79">
        <v>3</v>
      </c>
      <c r="B12" s="89" t="s">
        <v>42</v>
      </c>
      <c r="C12" s="9" t="s">
        <v>45</v>
      </c>
      <c r="D12" s="51">
        <v>2</v>
      </c>
      <c r="E12" s="81"/>
      <c r="F12" s="85">
        <v>10</v>
      </c>
      <c r="G12" s="85"/>
      <c r="H12" s="85"/>
      <c r="I12" s="131" t="s">
        <v>73</v>
      </c>
      <c r="J12" s="138" t="s">
        <v>102</v>
      </c>
    </row>
    <row r="13" spans="1:10" ht="19.5" customHeight="1" thickBot="1">
      <c r="A13" s="88"/>
      <c r="B13" s="90"/>
      <c r="C13" s="69" t="s">
        <v>79</v>
      </c>
      <c r="D13" s="66">
        <v>3</v>
      </c>
      <c r="E13" s="92"/>
      <c r="F13" s="93"/>
      <c r="G13" s="93"/>
      <c r="H13" s="93"/>
      <c r="I13" s="131"/>
      <c r="J13" s="138"/>
    </row>
    <row r="14" spans="1:10" ht="19.5" customHeight="1" thickBot="1">
      <c r="A14" s="88"/>
      <c r="B14" s="90"/>
      <c r="C14" s="69" t="s">
        <v>80</v>
      </c>
      <c r="D14" s="66">
        <v>1</v>
      </c>
      <c r="E14" s="92"/>
      <c r="F14" s="93"/>
      <c r="G14" s="93"/>
      <c r="H14" s="93"/>
      <c r="I14" s="131"/>
      <c r="J14" s="48" t="s">
        <v>103</v>
      </c>
    </row>
    <row r="15" spans="1:10" ht="19.5" customHeight="1" thickBot="1">
      <c r="A15" s="80"/>
      <c r="B15" s="91"/>
      <c r="C15" s="10" t="s">
        <v>81</v>
      </c>
      <c r="D15" s="54">
        <v>2</v>
      </c>
      <c r="E15" s="82"/>
      <c r="F15" s="86"/>
      <c r="G15" s="86"/>
      <c r="H15" s="86"/>
      <c r="I15" s="131"/>
      <c r="J15" s="48" t="s">
        <v>103</v>
      </c>
    </row>
    <row r="16" spans="1:10" ht="26.25" customHeight="1" thickBot="1">
      <c r="A16" s="106">
        <v>4</v>
      </c>
      <c r="B16" s="114" t="s">
        <v>144</v>
      </c>
      <c r="C16" s="7" t="s">
        <v>30</v>
      </c>
      <c r="D16" s="43">
        <v>5</v>
      </c>
      <c r="E16" s="89"/>
      <c r="F16" s="85">
        <v>10</v>
      </c>
      <c r="G16" s="85"/>
      <c r="H16" s="85"/>
      <c r="I16" s="87" t="s">
        <v>74</v>
      </c>
      <c r="J16" s="139" t="s">
        <v>104</v>
      </c>
    </row>
    <row r="17" spans="1:10" ht="27" customHeight="1" thickBot="1">
      <c r="A17" s="113"/>
      <c r="B17" s="115"/>
      <c r="C17" s="8" t="s">
        <v>31</v>
      </c>
      <c r="D17" s="43">
        <v>2.5</v>
      </c>
      <c r="E17" s="90"/>
      <c r="F17" s="93"/>
      <c r="G17" s="93"/>
      <c r="H17" s="93"/>
      <c r="I17" s="116"/>
      <c r="J17" s="140"/>
    </row>
    <row r="18" spans="1:10" ht="17.25" customHeight="1" thickBot="1">
      <c r="A18" s="106">
        <v>5</v>
      </c>
      <c r="B18" s="89" t="s">
        <v>8</v>
      </c>
      <c r="C18" s="9" t="s">
        <v>83</v>
      </c>
      <c r="D18" s="51">
        <v>5</v>
      </c>
      <c r="E18" s="89"/>
      <c r="F18" s="85">
        <v>15</v>
      </c>
      <c r="G18" s="85"/>
      <c r="H18" s="85"/>
      <c r="I18" s="87" t="s">
        <v>75</v>
      </c>
      <c r="J18" s="141" t="s">
        <v>105</v>
      </c>
    </row>
    <row r="19" spans="1:10" ht="17.25" customHeight="1" thickBot="1">
      <c r="A19" s="108"/>
      <c r="B19" s="91"/>
      <c r="C19" s="10" t="s">
        <v>82</v>
      </c>
      <c r="D19" s="54">
        <v>3</v>
      </c>
      <c r="E19" s="91"/>
      <c r="F19" s="86"/>
      <c r="G19" s="86"/>
      <c r="H19" s="86"/>
      <c r="I19" s="87"/>
      <c r="J19" s="142"/>
    </row>
    <row r="20" spans="1:10" ht="32.25" thickBot="1">
      <c r="A20" s="117">
        <v>6</v>
      </c>
      <c r="B20" s="115" t="s">
        <v>9</v>
      </c>
      <c r="C20" s="6" t="s">
        <v>54</v>
      </c>
      <c r="D20" s="43">
        <v>10</v>
      </c>
      <c r="E20" s="90"/>
      <c r="F20" s="93">
        <v>15</v>
      </c>
      <c r="G20" s="93"/>
      <c r="H20" s="93"/>
      <c r="I20" s="119" t="s">
        <v>76</v>
      </c>
      <c r="J20" s="140" t="s">
        <v>135</v>
      </c>
    </row>
    <row r="21" spans="1:10" ht="17.25" customHeight="1" thickBot="1">
      <c r="A21" s="107"/>
      <c r="B21" s="115"/>
      <c r="C21" s="71" t="s">
        <v>53</v>
      </c>
      <c r="D21" s="66">
        <v>8</v>
      </c>
      <c r="E21" s="90"/>
      <c r="F21" s="93"/>
      <c r="G21" s="93"/>
      <c r="H21" s="93"/>
      <c r="I21" s="87"/>
      <c r="J21" s="140"/>
    </row>
    <row r="22" spans="1:10" ht="17.25" customHeight="1" thickBot="1">
      <c r="A22" s="107"/>
      <c r="B22" s="115"/>
      <c r="C22" s="71" t="s">
        <v>51</v>
      </c>
      <c r="D22" s="66">
        <v>5</v>
      </c>
      <c r="E22" s="90"/>
      <c r="F22" s="93"/>
      <c r="G22" s="93"/>
      <c r="H22" s="93"/>
      <c r="I22" s="87"/>
      <c r="J22" s="140"/>
    </row>
    <row r="23" spans="1:10" ht="32.25" thickBot="1">
      <c r="A23" s="107"/>
      <c r="B23" s="115"/>
      <c r="C23" s="71" t="s">
        <v>52</v>
      </c>
      <c r="D23" s="66">
        <v>4</v>
      </c>
      <c r="E23" s="90"/>
      <c r="F23" s="93"/>
      <c r="G23" s="93"/>
      <c r="H23" s="93"/>
      <c r="I23" s="87"/>
      <c r="J23" s="140"/>
    </row>
    <row r="24" spans="1:10" ht="32.25" thickBot="1">
      <c r="A24" s="108"/>
      <c r="B24" s="118"/>
      <c r="C24" s="69" t="s">
        <v>50</v>
      </c>
      <c r="D24" s="66">
        <v>2</v>
      </c>
      <c r="E24" s="91"/>
      <c r="F24" s="86"/>
      <c r="G24" s="86"/>
      <c r="H24" s="86"/>
      <c r="I24" s="87"/>
      <c r="J24" s="143"/>
    </row>
    <row r="25" spans="1:10" ht="19.5" customHeight="1" thickBot="1">
      <c r="A25" s="79">
        <v>7</v>
      </c>
      <c r="B25" s="89" t="s">
        <v>10</v>
      </c>
      <c r="C25" s="14" t="s">
        <v>55</v>
      </c>
      <c r="D25" s="52">
        <v>5</v>
      </c>
      <c r="E25" s="89"/>
      <c r="F25" s="85">
        <v>15</v>
      </c>
      <c r="G25" s="85"/>
      <c r="H25" s="85"/>
      <c r="I25" s="87" t="s">
        <v>77</v>
      </c>
      <c r="J25" s="140" t="s">
        <v>106</v>
      </c>
    </row>
    <row r="26" spans="1:10" ht="21.75" customHeight="1" thickBot="1">
      <c r="A26" s="88"/>
      <c r="B26" s="90"/>
      <c r="C26" s="75" t="s">
        <v>56</v>
      </c>
      <c r="D26" s="76">
        <v>5</v>
      </c>
      <c r="E26" s="90"/>
      <c r="F26" s="93"/>
      <c r="G26" s="93"/>
      <c r="H26" s="93"/>
      <c r="I26" s="87"/>
      <c r="J26" s="140"/>
    </row>
    <row r="27" spans="1:10" ht="19.5" customHeight="1" thickBot="1">
      <c r="A27" s="88"/>
      <c r="B27" s="90"/>
      <c r="C27" s="75" t="s">
        <v>48</v>
      </c>
      <c r="D27" s="77">
        <v>2</v>
      </c>
      <c r="E27" s="90"/>
      <c r="F27" s="93"/>
      <c r="G27" s="93"/>
      <c r="H27" s="93"/>
      <c r="I27" s="87"/>
      <c r="J27" s="140"/>
    </row>
    <row r="28" spans="1:10" ht="19.5" customHeight="1" thickBot="1">
      <c r="A28" s="80"/>
      <c r="B28" s="91"/>
      <c r="C28" s="15" t="s">
        <v>49</v>
      </c>
      <c r="D28" s="55">
        <v>1</v>
      </c>
      <c r="E28" s="91"/>
      <c r="F28" s="86"/>
      <c r="G28" s="86"/>
      <c r="H28" s="86"/>
      <c r="I28" s="87"/>
      <c r="J28" s="140"/>
    </row>
    <row r="29" spans="1:10" ht="58.5" customHeight="1" thickBot="1">
      <c r="A29" s="16">
        <v>8</v>
      </c>
      <c r="B29" s="17" t="s">
        <v>140</v>
      </c>
      <c r="C29" s="12" t="s">
        <v>11</v>
      </c>
      <c r="D29" s="18">
        <v>10</v>
      </c>
      <c r="E29" s="24"/>
      <c r="F29" s="26">
        <v>10</v>
      </c>
      <c r="G29" s="26"/>
      <c r="H29" s="26"/>
      <c r="I29" s="60" t="s">
        <v>78</v>
      </c>
      <c r="J29" s="67" t="s">
        <v>107</v>
      </c>
    </row>
    <row r="30" spans="1:10" ht="19.5" customHeight="1" thickBot="1">
      <c r="A30" s="117">
        <v>9</v>
      </c>
      <c r="B30" s="90" t="s">
        <v>12</v>
      </c>
      <c r="C30" s="6" t="s">
        <v>141</v>
      </c>
      <c r="D30" s="43">
        <v>3</v>
      </c>
      <c r="E30" s="90"/>
      <c r="F30" s="93">
        <v>30</v>
      </c>
      <c r="G30" s="93"/>
      <c r="H30" s="93"/>
      <c r="I30" s="119" t="s">
        <v>149</v>
      </c>
      <c r="J30" s="145" t="s">
        <v>108</v>
      </c>
    </row>
    <row r="31" spans="1:10" ht="19.5" customHeight="1" thickBot="1">
      <c r="A31" s="107"/>
      <c r="B31" s="90"/>
      <c r="C31" s="69" t="s">
        <v>84</v>
      </c>
      <c r="D31" s="66">
        <v>3</v>
      </c>
      <c r="E31" s="90"/>
      <c r="F31" s="93"/>
      <c r="G31" s="93"/>
      <c r="H31" s="93"/>
      <c r="I31" s="87"/>
      <c r="J31" s="145"/>
    </row>
    <row r="32" spans="1:10" ht="19.5" customHeight="1" thickBot="1">
      <c r="A32" s="107"/>
      <c r="B32" s="90"/>
      <c r="C32" s="72" t="s">
        <v>142</v>
      </c>
      <c r="D32" s="66">
        <v>2</v>
      </c>
      <c r="E32" s="90"/>
      <c r="F32" s="93"/>
      <c r="G32" s="93"/>
      <c r="H32" s="93"/>
      <c r="I32" s="87"/>
      <c r="J32" s="145"/>
    </row>
    <row r="33" spans="1:10" ht="31.5" customHeight="1" thickBot="1">
      <c r="A33" s="107"/>
      <c r="B33" s="90"/>
      <c r="C33" s="69" t="s">
        <v>91</v>
      </c>
      <c r="D33" s="66">
        <v>2</v>
      </c>
      <c r="E33" s="90"/>
      <c r="F33" s="93"/>
      <c r="G33" s="93"/>
      <c r="H33" s="93"/>
      <c r="I33" s="87"/>
      <c r="J33" s="145"/>
    </row>
    <row r="34" spans="1:10" ht="18.75" customHeight="1" thickBot="1">
      <c r="A34" s="107"/>
      <c r="B34" s="90"/>
      <c r="C34" s="71" t="s">
        <v>89</v>
      </c>
      <c r="D34" s="66">
        <v>2</v>
      </c>
      <c r="E34" s="90"/>
      <c r="F34" s="93"/>
      <c r="G34" s="93"/>
      <c r="H34" s="93"/>
      <c r="I34" s="87"/>
      <c r="J34" s="145"/>
    </row>
    <row r="35" spans="1:10" ht="17.25" customHeight="1" thickBot="1">
      <c r="A35" s="108"/>
      <c r="B35" s="91"/>
      <c r="C35" s="11" t="s">
        <v>90</v>
      </c>
      <c r="D35" s="43">
        <v>1</v>
      </c>
      <c r="E35" s="91"/>
      <c r="F35" s="86"/>
      <c r="G35" s="86"/>
      <c r="H35" s="86"/>
      <c r="I35" s="87"/>
      <c r="J35" s="145"/>
    </row>
    <row r="36" spans="1:10" ht="19.5" customHeight="1" thickBot="1">
      <c r="A36" s="106">
        <v>10</v>
      </c>
      <c r="B36" s="89" t="s">
        <v>93</v>
      </c>
      <c r="C36" s="7" t="s">
        <v>85</v>
      </c>
      <c r="D36" s="51">
        <v>10</v>
      </c>
      <c r="E36" s="89"/>
      <c r="F36" s="85">
        <v>18</v>
      </c>
      <c r="G36" s="85"/>
      <c r="H36" s="85"/>
      <c r="I36" s="87" t="s">
        <v>150</v>
      </c>
      <c r="J36" s="136" t="s">
        <v>109</v>
      </c>
    </row>
    <row r="37" spans="1:10" ht="19.5" customHeight="1" thickBot="1">
      <c r="A37" s="107"/>
      <c r="B37" s="90"/>
      <c r="C37" s="71" t="s">
        <v>86</v>
      </c>
      <c r="D37" s="66">
        <v>5</v>
      </c>
      <c r="E37" s="90"/>
      <c r="F37" s="93"/>
      <c r="G37" s="93"/>
      <c r="H37" s="93"/>
      <c r="I37" s="87"/>
      <c r="J37" s="137"/>
    </row>
    <row r="38" spans="1:10" ht="19.5" customHeight="1" thickBot="1">
      <c r="A38" s="107"/>
      <c r="B38" s="90"/>
      <c r="C38" s="71" t="s">
        <v>87</v>
      </c>
      <c r="D38" s="66">
        <v>3</v>
      </c>
      <c r="E38" s="90"/>
      <c r="F38" s="93"/>
      <c r="G38" s="93"/>
      <c r="H38" s="93"/>
      <c r="I38" s="87"/>
      <c r="J38" s="137"/>
    </row>
    <row r="39" spans="1:10" ht="19.5" customHeight="1" thickBot="1">
      <c r="A39" s="107"/>
      <c r="B39" s="90"/>
      <c r="C39" s="71" t="s">
        <v>88</v>
      </c>
      <c r="D39" s="66">
        <v>3</v>
      </c>
      <c r="E39" s="90"/>
      <c r="F39" s="93"/>
      <c r="G39" s="93"/>
      <c r="H39" s="93"/>
      <c r="I39" s="87"/>
      <c r="J39" s="137"/>
    </row>
    <row r="40" spans="1:10" ht="19.5" customHeight="1" thickBot="1">
      <c r="A40" s="108"/>
      <c r="B40" s="91"/>
      <c r="C40" s="11" t="s">
        <v>32</v>
      </c>
      <c r="D40" s="54">
        <v>2</v>
      </c>
      <c r="E40" s="91"/>
      <c r="F40" s="86"/>
      <c r="G40" s="86"/>
      <c r="H40" s="86"/>
      <c r="I40" s="87"/>
      <c r="J40" s="144"/>
    </row>
    <row r="41" spans="1:10" ht="30.75" customHeight="1" thickBot="1">
      <c r="A41" s="16">
        <v>11</v>
      </c>
      <c r="B41" s="21" t="s">
        <v>13</v>
      </c>
      <c r="C41" s="20" t="s">
        <v>92</v>
      </c>
      <c r="D41" s="18">
        <v>5</v>
      </c>
      <c r="E41" s="24"/>
      <c r="F41" s="26">
        <v>20</v>
      </c>
      <c r="G41" s="26"/>
      <c r="H41" s="46"/>
      <c r="I41" s="19"/>
      <c r="J41" s="49" t="s">
        <v>110</v>
      </c>
    </row>
    <row r="42" spans="1:10" ht="19.5" customHeight="1" thickBot="1">
      <c r="A42" s="79">
        <v>12</v>
      </c>
      <c r="B42" s="120" t="s">
        <v>14</v>
      </c>
      <c r="C42" s="22" t="s">
        <v>60</v>
      </c>
      <c r="D42" s="43">
        <v>6</v>
      </c>
      <c r="E42" s="83"/>
      <c r="F42" s="85">
        <v>10</v>
      </c>
      <c r="G42" s="85"/>
      <c r="H42" s="85"/>
      <c r="I42" s="122"/>
      <c r="J42" s="146" t="s">
        <v>111</v>
      </c>
    </row>
    <row r="43" spans="1:10" ht="19.5" customHeight="1" thickBot="1">
      <c r="A43" s="88"/>
      <c r="B43" s="121"/>
      <c r="C43" s="71" t="s">
        <v>61</v>
      </c>
      <c r="D43" s="66">
        <v>2</v>
      </c>
      <c r="E43" s="109"/>
      <c r="F43" s="93"/>
      <c r="G43" s="93"/>
      <c r="H43" s="93"/>
      <c r="I43" s="122"/>
      <c r="J43" s="138"/>
    </row>
    <row r="44" spans="1:10" ht="19.5" customHeight="1" thickBot="1">
      <c r="A44" s="88"/>
      <c r="B44" s="121"/>
      <c r="C44" s="23" t="s">
        <v>62</v>
      </c>
      <c r="D44" s="43">
        <v>0.5</v>
      </c>
      <c r="E44" s="109"/>
      <c r="F44" s="93"/>
      <c r="G44" s="93"/>
      <c r="H44" s="93"/>
      <c r="I44" s="123"/>
      <c r="J44" s="138"/>
    </row>
    <row r="45" spans="1:10" ht="19.5" customHeight="1" thickBot="1">
      <c r="A45" s="106">
        <v>13</v>
      </c>
      <c r="B45" s="120" t="s">
        <v>15</v>
      </c>
      <c r="C45" s="7" t="s">
        <v>63</v>
      </c>
      <c r="D45" s="51">
        <v>5</v>
      </c>
      <c r="E45" s="89"/>
      <c r="F45" s="85">
        <v>10</v>
      </c>
      <c r="G45" s="85"/>
      <c r="H45" s="85"/>
      <c r="I45" s="125"/>
      <c r="J45" s="136" t="s">
        <v>112</v>
      </c>
    </row>
    <row r="46" spans="1:10" ht="19.5" customHeight="1" thickBot="1">
      <c r="A46" s="108"/>
      <c r="B46" s="124"/>
      <c r="C46" s="11" t="s">
        <v>64</v>
      </c>
      <c r="D46" s="54">
        <v>2.5</v>
      </c>
      <c r="E46" s="91"/>
      <c r="F46" s="86"/>
      <c r="G46" s="86"/>
      <c r="H46" s="86"/>
      <c r="I46" s="125"/>
      <c r="J46" s="144"/>
    </row>
    <row r="47" spans="1:10" ht="25.5" customHeight="1" thickBot="1">
      <c r="A47" s="106">
        <v>14</v>
      </c>
      <c r="B47" s="120" t="s">
        <v>16</v>
      </c>
      <c r="C47" s="9" t="s">
        <v>137</v>
      </c>
      <c r="D47" s="68"/>
      <c r="E47" s="89"/>
      <c r="F47" s="85">
        <v>10</v>
      </c>
      <c r="G47" s="85"/>
      <c r="H47" s="85"/>
      <c r="I47" s="125"/>
      <c r="J47" s="136" t="s">
        <v>136</v>
      </c>
    </row>
    <row r="48" spans="1:10" ht="19.5" customHeight="1" thickBot="1">
      <c r="A48" s="107"/>
      <c r="B48" s="121"/>
      <c r="C48" s="70" t="s">
        <v>152</v>
      </c>
      <c r="D48" s="66">
        <v>1</v>
      </c>
      <c r="E48" s="90"/>
      <c r="F48" s="93"/>
      <c r="G48" s="93"/>
      <c r="H48" s="93"/>
      <c r="I48" s="125"/>
      <c r="J48" s="137"/>
    </row>
    <row r="49" spans="1:10" ht="19.5" customHeight="1" thickBot="1">
      <c r="A49" s="108"/>
      <c r="B49" s="124"/>
      <c r="C49" s="10" t="s">
        <v>153</v>
      </c>
      <c r="D49" s="54">
        <v>1</v>
      </c>
      <c r="E49" s="91"/>
      <c r="F49" s="86"/>
      <c r="G49" s="86"/>
      <c r="H49" s="86"/>
      <c r="I49" s="125"/>
      <c r="J49" s="144"/>
    </row>
    <row r="50" spans="1:10" ht="48" thickBot="1">
      <c r="A50" s="35">
        <v>15</v>
      </c>
      <c r="B50" s="33" t="s">
        <v>17</v>
      </c>
      <c r="C50" s="8" t="s">
        <v>57</v>
      </c>
      <c r="D50" s="54">
        <v>20</v>
      </c>
      <c r="E50" s="31"/>
      <c r="F50" s="59">
        <v>20</v>
      </c>
      <c r="G50" s="32"/>
      <c r="H50" s="45"/>
      <c r="I50" s="34"/>
      <c r="J50" s="50" t="s">
        <v>107</v>
      </c>
    </row>
    <row r="51" spans="1:10" ht="19.5" customHeight="1" thickBot="1">
      <c r="A51" s="106">
        <v>16</v>
      </c>
      <c r="B51" s="89" t="s">
        <v>143</v>
      </c>
      <c r="C51" s="9" t="s">
        <v>145</v>
      </c>
      <c r="D51" s="51">
        <v>50</v>
      </c>
      <c r="E51" s="126"/>
      <c r="F51" s="85">
        <v>50</v>
      </c>
      <c r="G51" s="85"/>
      <c r="H51" s="85"/>
      <c r="I51" s="122"/>
      <c r="J51" s="147" t="s">
        <v>113</v>
      </c>
    </row>
    <row r="52" spans="1:10" ht="22.5" customHeight="1" thickBot="1">
      <c r="A52" s="107"/>
      <c r="B52" s="90"/>
      <c r="C52" s="69" t="s">
        <v>146</v>
      </c>
      <c r="D52" s="65">
        <v>40</v>
      </c>
      <c r="E52" s="127"/>
      <c r="F52" s="93"/>
      <c r="G52" s="93"/>
      <c r="H52" s="93"/>
      <c r="I52" s="122"/>
      <c r="J52" s="145"/>
    </row>
    <row r="53" spans="1:10" ht="19.5" customHeight="1" thickBot="1">
      <c r="A53" s="107"/>
      <c r="B53" s="90"/>
      <c r="C53" s="69" t="s">
        <v>147</v>
      </c>
      <c r="D53" s="66">
        <v>30</v>
      </c>
      <c r="E53" s="127"/>
      <c r="F53" s="93"/>
      <c r="G53" s="93"/>
      <c r="H53" s="93"/>
      <c r="I53" s="122"/>
      <c r="J53" s="145"/>
    </row>
    <row r="54" spans="1:10" ht="19.5" customHeight="1" thickBot="1">
      <c r="A54" s="113"/>
      <c r="B54" s="90"/>
      <c r="C54" s="8" t="s">
        <v>148</v>
      </c>
      <c r="D54" s="43">
        <v>20</v>
      </c>
      <c r="E54" s="128"/>
      <c r="F54" s="93"/>
      <c r="G54" s="93"/>
      <c r="H54" s="93"/>
      <c r="I54" s="123"/>
      <c r="J54" s="145"/>
    </row>
    <row r="55" spans="1:10" ht="25.5" customHeight="1" thickBot="1">
      <c r="A55" s="106">
        <v>17</v>
      </c>
      <c r="B55" s="58" t="s">
        <v>18</v>
      </c>
      <c r="C55" s="7" t="s">
        <v>46</v>
      </c>
      <c r="D55" s="51">
        <v>10</v>
      </c>
      <c r="E55" s="89"/>
      <c r="F55" s="85">
        <v>10</v>
      </c>
      <c r="G55" s="85"/>
      <c r="H55" s="85"/>
      <c r="I55" s="125"/>
      <c r="J55" s="136" t="s">
        <v>138</v>
      </c>
    </row>
    <row r="56" spans="1:10" ht="31.5" customHeight="1" thickBot="1">
      <c r="A56" s="107"/>
      <c r="B56" s="132" t="s">
        <v>19</v>
      </c>
      <c r="C56" s="69" t="s">
        <v>139</v>
      </c>
      <c r="D56" s="66">
        <v>8</v>
      </c>
      <c r="E56" s="90"/>
      <c r="F56" s="93"/>
      <c r="G56" s="93"/>
      <c r="H56" s="93"/>
      <c r="I56" s="125"/>
      <c r="J56" s="137"/>
    </row>
    <row r="57" spans="1:10" ht="19.5" customHeight="1" thickBot="1">
      <c r="A57" s="108"/>
      <c r="B57" s="133"/>
      <c r="C57" s="11" t="s">
        <v>29</v>
      </c>
      <c r="D57" s="54">
        <v>6</v>
      </c>
      <c r="E57" s="91"/>
      <c r="F57" s="86"/>
      <c r="G57" s="86"/>
      <c r="H57" s="86"/>
      <c r="I57" s="125"/>
      <c r="J57" s="144"/>
    </row>
    <row r="58" spans="1:10" ht="19.5" customHeight="1" thickBot="1">
      <c r="A58" s="106">
        <v>18</v>
      </c>
      <c r="B58" s="89" t="s">
        <v>20</v>
      </c>
      <c r="C58" s="7" t="s">
        <v>47</v>
      </c>
      <c r="D58" s="43">
        <v>3</v>
      </c>
      <c r="E58" s="89"/>
      <c r="F58" s="85">
        <v>10</v>
      </c>
      <c r="G58" s="85"/>
      <c r="H58" s="85"/>
      <c r="I58" s="125"/>
      <c r="J58" s="136" t="s">
        <v>138</v>
      </c>
    </row>
    <row r="59" spans="1:10" ht="19.5" customHeight="1" thickBot="1">
      <c r="A59" s="107"/>
      <c r="B59" s="90"/>
      <c r="C59" s="71" t="s">
        <v>58</v>
      </c>
      <c r="D59" s="66">
        <v>2</v>
      </c>
      <c r="E59" s="90"/>
      <c r="F59" s="93"/>
      <c r="G59" s="93"/>
      <c r="H59" s="93"/>
      <c r="I59" s="125"/>
      <c r="J59" s="137"/>
    </row>
    <row r="60" spans="1:10" ht="19.5" customHeight="1" thickBot="1">
      <c r="A60" s="108"/>
      <c r="B60" s="91"/>
      <c r="C60" s="11" t="s">
        <v>59</v>
      </c>
      <c r="D60" s="43">
        <v>1</v>
      </c>
      <c r="E60" s="91"/>
      <c r="F60" s="86"/>
      <c r="G60" s="86"/>
      <c r="H60" s="86"/>
      <c r="I60" s="125"/>
      <c r="J60" s="144"/>
    </row>
    <row r="61" spans="1:10" ht="19.5" customHeight="1" thickBot="1">
      <c r="A61" s="106">
        <v>19</v>
      </c>
      <c r="B61" s="134" t="s">
        <v>21</v>
      </c>
      <c r="C61" s="176" t="s">
        <v>65</v>
      </c>
      <c r="D61" s="177">
        <v>5</v>
      </c>
      <c r="E61" s="89"/>
      <c r="F61" s="85">
        <v>10</v>
      </c>
      <c r="G61" s="85"/>
      <c r="H61" s="85"/>
      <c r="I61" s="125"/>
      <c r="J61" s="140" t="s">
        <v>114</v>
      </c>
    </row>
    <row r="62" spans="1:10" ht="19.5" customHeight="1" thickBot="1">
      <c r="A62" s="108"/>
      <c r="B62" s="135"/>
      <c r="C62" s="13" t="s">
        <v>154</v>
      </c>
      <c r="D62" s="53">
        <v>1</v>
      </c>
      <c r="E62" s="91"/>
      <c r="F62" s="86"/>
      <c r="G62" s="86"/>
      <c r="H62" s="86"/>
      <c r="I62" s="125"/>
      <c r="J62" s="143"/>
    </row>
  </sheetData>
  <mergeCells count="137">
    <mergeCell ref="J3:J4"/>
    <mergeCell ref="J5:J9"/>
    <mergeCell ref="J12:J13"/>
    <mergeCell ref="J16:J17"/>
    <mergeCell ref="J18:J19"/>
    <mergeCell ref="J20:J24"/>
    <mergeCell ref="J25:J28"/>
    <mergeCell ref="J58:J60"/>
    <mergeCell ref="J61:J62"/>
    <mergeCell ref="J30:J35"/>
    <mergeCell ref="J36:J40"/>
    <mergeCell ref="J42:J44"/>
    <mergeCell ref="J45:J46"/>
    <mergeCell ref="J47:J49"/>
    <mergeCell ref="J51:J54"/>
    <mergeCell ref="J55:J57"/>
    <mergeCell ref="I61:I62"/>
    <mergeCell ref="A55:A57"/>
    <mergeCell ref="E55:E57"/>
    <mergeCell ref="F55:F57"/>
    <mergeCell ref="I55:I57"/>
    <mergeCell ref="A58:A60"/>
    <mergeCell ref="B58:B60"/>
    <mergeCell ref="E58:E60"/>
    <mergeCell ref="F58:F60"/>
    <mergeCell ref="H61:H62"/>
    <mergeCell ref="G55:G57"/>
    <mergeCell ref="G58:G60"/>
    <mergeCell ref="G61:G62"/>
    <mergeCell ref="B56:B57"/>
    <mergeCell ref="A61:A62"/>
    <mergeCell ref="B61:B62"/>
    <mergeCell ref="E61:E62"/>
    <mergeCell ref="F61:F62"/>
    <mergeCell ref="B1:F2"/>
    <mergeCell ref="G1:I2"/>
    <mergeCell ref="G30:G35"/>
    <mergeCell ref="G36:G40"/>
    <mergeCell ref="G42:G44"/>
    <mergeCell ref="G45:G46"/>
    <mergeCell ref="G47:G49"/>
    <mergeCell ref="G10:G11"/>
    <mergeCell ref="G12:G15"/>
    <mergeCell ref="G16:G17"/>
    <mergeCell ref="G18:G19"/>
    <mergeCell ref="G20:G24"/>
    <mergeCell ref="G25:G28"/>
    <mergeCell ref="G5:G9"/>
    <mergeCell ref="I12:I15"/>
    <mergeCell ref="H10:H11"/>
    <mergeCell ref="H12:H15"/>
    <mergeCell ref="A45:A46"/>
    <mergeCell ref="B45:B46"/>
    <mergeCell ref="E45:E46"/>
    <mergeCell ref="F45:F46"/>
    <mergeCell ref="I45:I46"/>
    <mergeCell ref="I58:I60"/>
    <mergeCell ref="A47:A49"/>
    <mergeCell ref="B47:B49"/>
    <mergeCell ref="E47:E49"/>
    <mergeCell ref="F47:F49"/>
    <mergeCell ref="I47:I49"/>
    <mergeCell ref="A51:A54"/>
    <mergeCell ref="B51:B54"/>
    <mergeCell ref="E51:E54"/>
    <mergeCell ref="F51:F54"/>
    <mergeCell ref="I51:I54"/>
    <mergeCell ref="H45:H46"/>
    <mergeCell ref="H47:H49"/>
    <mergeCell ref="H51:H54"/>
    <mergeCell ref="H55:H57"/>
    <mergeCell ref="H58:H60"/>
    <mergeCell ref="G51:G54"/>
    <mergeCell ref="A42:A44"/>
    <mergeCell ref="B42:B44"/>
    <mergeCell ref="E42:E44"/>
    <mergeCell ref="F42:F44"/>
    <mergeCell ref="I42:I44"/>
    <mergeCell ref="H42:H44"/>
    <mergeCell ref="A30:A35"/>
    <mergeCell ref="B30:B35"/>
    <mergeCell ref="E30:E35"/>
    <mergeCell ref="F30:F35"/>
    <mergeCell ref="I30:I35"/>
    <mergeCell ref="A36:A40"/>
    <mergeCell ref="B36:B40"/>
    <mergeCell ref="E36:E40"/>
    <mergeCell ref="F36:F40"/>
    <mergeCell ref="I36:I40"/>
    <mergeCell ref="H30:H35"/>
    <mergeCell ref="H36:H40"/>
    <mergeCell ref="A20:A24"/>
    <mergeCell ref="B20:B24"/>
    <mergeCell ref="E20:E24"/>
    <mergeCell ref="F20:F24"/>
    <mergeCell ref="I20:I24"/>
    <mergeCell ref="A25:A28"/>
    <mergeCell ref="B25:B28"/>
    <mergeCell ref="E25:E28"/>
    <mergeCell ref="F25:F28"/>
    <mergeCell ref="I25:I28"/>
    <mergeCell ref="H20:H24"/>
    <mergeCell ref="H25:H28"/>
    <mergeCell ref="A16:A17"/>
    <mergeCell ref="B16:B17"/>
    <mergeCell ref="E16:E17"/>
    <mergeCell ref="F16:F17"/>
    <mergeCell ref="I16:I17"/>
    <mergeCell ref="A18:A19"/>
    <mergeCell ref="B18:B19"/>
    <mergeCell ref="E18:E19"/>
    <mergeCell ref="F18:F19"/>
    <mergeCell ref="I18:I19"/>
    <mergeCell ref="H16:H17"/>
    <mergeCell ref="H18:H19"/>
    <mergeCell ref="A3:A4"/>
    <mergeCell ref="B3:B4"/>
    <mergeCell ref="C3:C4"/>
    <mergeCell ref="D3:D4"/>
    <mergeCell ref="E3:E4"/>
    <mergeCell ref="I3:I4"/>
    <mergeCell ref="A5:A9"/>
    <mergeCell ref="B5:B9"/>
    <mergeCell ref="E5:E9"/>
    <mergeCell ref="F5:F9"/>
    <mergeCell ref="I5:I9"/>
    <mergeCell ref="F3:H3"/>
    <mergeCell ref="H5:H9"/>
    <mergeCell ref="A10:A11"/>
    <mergeCell ref="B10:B11"/>
    <mergeCell ref="E10:E11"/>
    <mergeCell ref="F10:F11"/>
    <mergeCell ref="I10:I11"/>
    <mergeCell ref="A12:A15"/>
    <mergeCell ref="B12:B15"/>
    <mergeCell ref="E12:E15"/>
    <mergeCell ref="F12:F15"/>
  </mergeCells>
  <hyperlinks>
    <hyperlink ref="I5:I9" r:id="rId1" display="مستند بند1"/>
    <hyperlink ref="I10:I11" r:id="rId2" display="مستند بند2"/>
    <hyperlink ref="I12:I15" r:id="rId3" display="مستند بند3"/>
    <hyperlink ref="I16:I17" r:id="rId4" display="مستند بند4"/>
    <hyperlink ref="I18:I19" r:id="rId5" display="مستند بند5"/>
    <hyperlink ref="I20:I24" r:id="rId6" display="مستند بند6"/>
    <hyperlink ref="I25:I28" r:id="rId7" display="مستند بند7"/>
    <hyperlink ref="I30:I35" r:id="rId8" display="مستند بند9"/>
    <hyperlink ref="I29" r:id="rId9"/>
    <hyperlink ref="I36:I40" r:id="rId10" display="مستندبند10"/>
  </hyperlinks>
  <pageMargins left="0.45" right="0.45" top="0.75" bottom="0.75" header="0.3" footer="0.3"/>
  <pageSetup scale="80" orientation="portrait"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AD6"/>
  <sheetViews>
    <sheetView rightToLeft="1" topLeftCell="M1" workbookViewId="0">
      <selection activeCell="R5" sqref="R5"/>
    </sheetView>
  </sheetViews>
  <sheetFormatPr defaultRowHeight="15"/>
  <cols>
    <col min="1" max="1" width="6.42578125" customWidth="1"/>
    <col min="2" max="2" width="11.28515625" customWidth="1"/>
    <col min="3" max="3" width="8.7109375" customWidth="1"/>
    <col min="4" max="4" width="9.5703125" customWidth="1"/>
    <col min="9" max="9" width="10.5703125" customWidth="1"/>
    <col min="10" max="10" width="8.28515625" customWidth="1"/>
  </cols>
  <sheetData>
    <row r="1" spans="1:30" s="1" customFormat="1" ht="36.75" customHeight="1" thickBot="1">
      <c r="A1" s="160" t="s">
        <v>40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</row>
    <row r="2" spans="1:30" s="1" customFormat="1" ht="18.75" customHeight="1">
      <c r="A2" s="148" t="s">
        <v>0</v>
      </c>
      <c r="B2" s="151" t="s">
        <v>33</v>
      </c>
      <c r="C2" s="151" t="s">
        <v>34</v>
      </c>
      <c r="D2" s="151" t="s">
        <v>35</v>
      </c>
      <c r="E2" s="151" t="s">
        <v>41</v>
      </c>
      <c r="F2" s="151" t="s">
        <v>96</v>
      </c>
      <c r="G2" s="151" t="s">
        <v>36</v>
      </c>
      <c r="H2" s="154" t="s">
        <v>37</v>
      </c>
      <c r="I2" s="157" t="s">
        <v>5</v>
      </c>
      <c r="J2" s="161" t="s">
        <v>38</v>
      </c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3" t="s">
        <v>68</v>
      </c>
      <c r="AD2" s="163" t="s">
        <v>39</v>
      </c>
    </row>
    <row r="3" spans="1:30" s="1" customFormat="1" ht="15" customHeight="1">
      <c r="A3" s="149"/>
      <c r="B3" s="152"/>
      <c r="C3" s="152"/>
      <c r="D3" s="152"/>
      <c r="E3" s="152"/>
      <c r="F3" s="152"/>
      <c r="G3" s="152"/>
      <c r="H3" s="155"/>
      <c r="I3" s="158"/>
      <c r="J3" s="61" t="s">
        <v>115</v>
      </c>
      <c r="K3" s="61" t="s">
        <v>116</v>
      </c>
      <c r="L3" s="61" t="s">
        <v>117</v>
      </c>
      <c r="M3" s="61" t="s">
        <v>118</v>
      </c>
      <c r="N3" s="61" t="s">
        <v>119</v>
      </c>
      <c r="O3" s="61" t="s">
        <v>120</v>
      </c>
      <c r="P3" s="61" t="s">
        <v>121</v>
      </c>
      <c r="Q3" s="61" t="s">
        <v>122</v>
      </c>
      <c r="R3" s="61" t="s">
        <v>123</v>
      </c>
      <c r="S3" s="61" t="s">
        <v>124</v>
      </c>
      <c r="T3" s="61" t="s">
        <v>125</v>
      </c>
      <c r="U3" s="61" t="s">
        <v>126</v>
      </c>
      <c r="V3" s="61" t="s">
        <v>127</v>
      </c>
      <c r="W3" s="61" t="s">
        <v>128</v>
      </c>
      <c r="X3" s="61" t="s">
        <v>129</v>
      </c>
      <c r="Y3" s="61" t="s">
        <v>130</v>
      </c>
      <c r="Z3" s="61" t="s">
        <v>131</v>
      </c>
      <c r="AA3" s="61" t="s">
        <v>132</v>
      </c>
      <c r="AB3" s="61" t="s">
        <v>133</v>
      </c>
      <c r="AC3" s="164"/>
      <c r="AD3" s="164"/>
    </row>
    <row r="4" spans="1:30" s="1" customFormat="1" ht="24" customHeight="1" thickBot="1">
      <c r="A4" s="150"/>
      <c r="B4" s="153"/>
      <c r="C4" s="153"/>
      <c r="D4" s="153"/>
      <c r="E4" s="153"/>
      <c r="F4" s="153"/>
      <c r="G4" s="153"/>
      <c r="H4" s="156"/>
      <c r="I4" s="159"/>
      <c r="J4" s="36">
        <f>'[1]فرم مربی '!F5</f>
        <v>12</v>
      </c>
      <c r="K4" s="36">
        <f>'[1]فرم مربی '!F10</f>
        <v>15</v>
      </c>
      <c r="L4" s="36">
        <f>'[1]فرم مربی '!F12</f>
        <v>10</v>
      </c>
      <c r="M4" s="62">
        <f>'[1]فرم مربی '!F16</f>
        <v>10</v>
      </c>
      <c r="N4" s="62">
        <f>'[1]فرم مربی '!F18</f>
        <v>15</v>
      </c>
      <c r="O4" s="62">
        <f>'[1]فرم مربی '!F20</f>
        <v>15</v>
      </c>
      <c r="P4" s="62">
        <f>'[1]فرم مربی '!F25</f>
        <v>15</v>
      </c>
      <c r="Q4" s="62">
        <f>'[1]فرم مربی '!F29</f>
        <v>10</v>
      </c>
      <c r="R4" s="36">
        <v>30</v>
      </c>
      <c r="S4" s="62">
        <v>18</v>
      </c>
      <c r="T4" s="62">
        <v>20</v>
      </c>
      <c r="U4" s="62">
        <v>10</v>
      </c>
      <c r="V4" s="62">
        <f>'[1]فرم مربی '!F42</f>
        <v>10</v>
      </c>
      <c r="W4" s="62">
        <f>'[1]فرم مربی '!F45</f>
        <v>10</v>
      </c>
      <c r="X4" s="62">
        <v>20</v>
      </c>
      <c r="Y4" s="62">
        <v>50</v>
      </c>
      <c r="Z4" s="62">
        <v>10</v>
      </c>
      <c r="AA4" s="62">
        <f>'[1]فرم مربی '!F55</f>
        <v>10</v>
      </c>
      <c r="AB4" s="62">
        <f>'[1]فرم مربی '!F58</f>
        <v>10</v>
      </c>
      <c r="AC4" s="62">
        <f>SUM(J4:AB4)</f>
        <v>300</v>
      </c>
      <c r="AD4" s="37" t="s">
        <v>151</v>
      </c>
    </row>
    <row r="5" spans="1:30" s="1" customFormat="1" ht="22.5" customHeight="1">
      <c r="A5" s="169"/>
      <c r="B5" s="171">
        <f>'[1]مشخصات مربی'!B3</f>
        <v>0</v>
      </c>
      <c r="C5" s="165">
        <f>'[1]مشخصات مربی'!C3</f>
        <v>0</v>
      </c>
      <c r="D5" s="165">
        <f>'[1]مشخصات مربی'!D3</f>
        <v>0</v>
      </c>
      <c r="E5" s="165">
        <f>'[1]مشخصات مربی'!E3</f>
        <v>0</v>
      </c>
      <c r="F5" s="172">
        <f>'[1]مشخصات مربی'!F3</f>
        <v>0</v>
      </c>
      <c r="G5" s="165">
        <f>'[1]مشخصات مربی'!G3</f>
        <v>0</v>
      </c>
      <c r="H5" s="167"/>
      <c r="I5" s="2" t="s">
        <v>70</v>
      </c>
      <c r="J5" s="3">
        <f>'[1]فرم مربی '!G5</f>
        <v>0</v>
      </c>
      <c r="K5" s="3">
        <f>'[1]فرم مربی '!G10</f>
        <v>0</v>
      </c>
      <c r="L5" s="3">
        <f>'[1]فرم مربی '!G12</f>
        <v>0</v>
      </c>
      <c r="M5" s="3">
        <f>'[1]فرم مربی '!G16</f>
        <v>0</v>
      </c>
      <c r="N5" s="3">
        <f>'[1]فرم مربی '!G18</f>
        <v>0</v>
      </c>
      <c r="O5" s="3">
        <f>'[1]فرم مربی '!G20</f>
        <v>0</v>
      </c>
      <c r="P5" s="3">
        <f>'[1]فرم مربی '!G25</f>
        <v>0</v>
      </c>
      <c r="Q5" s="3">
        <f>'[1]فرم مربی '!G29</f>
        <v>0</v>
      </c>
      <c r="R5" s="3" t="e">
        <f>'[1]فرم مربی '!#REF!</f>
        <v>#REF!</v>
      </c>
      <c r="S5" s="3">
        <f>'[1]فرم مربی '!G30</f>
        <v>0</v>
      </c>
      <c r="T5" s="3">
        <f>'[1]فرم مربی '!G36</f>
        <v>0</v>
      </c>
      <c r="U5" s="3">
        <f>'[1]فرم مربی '!G41</f>
        <v>0</v>
      </c>
      <c r="V5" s="3">
        <f>'[1]فرم مربی '!G42</f>
        <v>0</v>
      </c>
      <c r="W5" s="3">
        <f>'[1]فرم مربی '!G45</f>
        <v>0</v>
      </c>
      <c r="X5" s="3">
        <f>'[1]فرم مربی '!G47</f>
        <v>0</v>
      </c>
      <c r="Y5" s="3">
        <f>'[1]فرم مربی '!G50</f>
        <v>0</v>
      </c>
      <c r="Z5" s="3">
        <f>'[1]فرم مربی '!G51</f>
        <v>0</v>
      </c>
      <c r="AA5" s="3">
        <f>'[1]فرم مربی '!G55</f>
        <v>0</v>
      </c>
      <c r="AB5" s="3">
        <f>'[1]فرم مربی '!G58</f>
        <v>0</v>
      </c>
      <c r="AC5" s="5" t="e">
        <f>SUM(J5:AB5)</f>
        <v>#REF!</v>
      </c>
      <c r="AD5" s="174"/>
    </row>
    <row r="6" spans="1:30" s="1" customFormat="1" ht="22.5" customHeight="1" thickBot="1">
      <c r="A6" s="170"/>
      <c r="B6" s="166"/>
      <c r="C6" s="166"/>
      <c r="D6" s="166"/>
      <c r="E6" s="166"/>
      <c r="F6" s="173"/>
      <c r="G6" s="166"/>
      <c r="H6" s="168"/>
      <c r="I6" s="4" t="s">
        <v>69</v>
      </c>
      <c r="J6" s="4">
        <f>'[1]فرم مربی '!H5</f>
        <v>0</v>
      </c>
      <c r="K6" s="4">
        <f>'[1]فرم مربی '!H10</f>
        <v>0</v>
      </c>
      <c r="L6" s="4">
        <f>'[1]فرم مربی '!H12</f>
        <v>0</v>
      </c>
      <c r="M6" s="4">
        <f>'[1]فرم مربی '!H16</f>
        <v>0</v>
      </c>
      <c r="N6" s="4">
        <f>'[1]فرم مربی '!H18</f>
        <v>0</v>
      </c>
      <c r="O6" s="4">
        <f>'[1]فرم مربی '!H20</f>
        <v>0</v>
      </c>
      <c r="P6" s="4">
        <f>'[1]فرم مربی '!H25</f>
        <v>0</v>
      </c>
      <c r="Q6" s="4">
        <f>'[1]فرم مربی '!H29</f>
        <v>0</v>
      </c>
      <c r="R6" s="4" t="e">
        <f>'[1]فرم مربی '!#REF!</f>
        <v>#REF!</v>
      </c>
      <c r="S6" s="4">
        <f>'[1]فرم مربی '!H30</f>
        <v>0</v>
      </c>
      <c r="T6" s="4">
        <f>'[1]فرم مربی '!H36</f>
        <v>0</v>
      </c>
      <c r="U6" s="4">
        <f>'[1]فرم مربی '!H41</f>
        <v>0</v>
      </c>
      <c r="V6" s="4">
        <f>'[1]فرم مربی '!H42</f>
        <v>0</v>
      </c>
      <c r="W6" s="4">
        <f>'[1]فرم مربی '!H45</f>
        <v>0</v>
      </c>
      <c r="X6" s="4">
        <f>'[1]فرم مربی '!H47</f>
        <v>0</v>
      </c>
      <c r="Y6" s="4">
        <f>'[1]فرم مربی '!H50</f>
        <v>0</v>
      </c>
      <c r="Z6" s="4">
        <f>'[1]فرم مربی '!H51</f>
        <v>0</v>
      </c>
      <c r="AA6" s="4">
        <f>'[1]فرم مربی '!H55</f>
        <v>0</v>
      </c>
      <c r="AB6" s="4">
        <f>'[1]فرم مربی '!H58</f>
        <v>0</v>
      </c>
      <c r="AC6" s="30" t="e">
        <f>SUM(J6:AB6)</f>
        <v>#REF!</v>
      </c>
      <c r="AD6" s="175"/>
    </row>
  </sheetData>
  <mergeCells count="22">
    <mergeCell ref="AD5:AD6"/>
    <mergeCell ref="G5:G6"/>
    <mergeCell ref="H5:H6"/>
    <mergeCell ref="A5:A6"/>
    <mergeCell ref="B5:B6"/>
    <mergeCell ref="C5:C6"/>
    <mergeCell ref="D5:D6"/>
    <mergeCell ref="E5:E6"/>
    <mergeCell ref="F5:F6"/>
    <mergeCell ref="G2:G4"/>
    <mergeCell ref="H2:H4"/>
    <mergeCell ref="I2:I4"/>
    <mergeCell ref="A1:AD1"/>
    <mergeCell ref="J2:AB2"/>
    <mergeCell ref="AC2:AC3"/>
    <mergeCell ref="AD2:AD3"/>
    <mergeCell ref="F2:F4"/>
    <mergeCell ref="A2:A4"/>
    <mergeCell ref="B2:B4"/>
    <mergeCell ref="C2:C4"/>
    <mergeCell ref="D2:D4"/>
    <mergeCell ref="E2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مشخصات مربی</vt:lpstr>
      <vt:lpstr>فرم مربی </vt:lpstr>
      <vt:lpstr>مربی</vt:lpstr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Nayereh Omidi</dc:creator>
  <cp:lastModifiedBy>Mitra Tehrani</cp:lastModifiedBy>
  <cp:lastPrinted>2020-06-30T07:56:46Z</cp:lastPrinted>
  <dcterms:created xsi:type="dcterms:W3CDTF">2019-05-20T03:58:24Z</dcterms:created>
  <dcterms:modified xsi:type="dcterms:W3CDTF">2020-06-30T12:10:50Z</dcterms:modified>
</cp:coreProperties>
</file>